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95" windowWidth="15240" windowHeight="7950"/>
  </bookViews>
  <sheets>
    <sheet name="FORMA E-7" sheetId="8" r:id="rId1"/>
  </sheets>
  <definedNames>
    <definedName name="_xlnm.Print_Titles" localSheetId="0">'FORMA E-7'!$1:$11</definedName>
  </definedNames>
  <calcPr calcId="144525"/>
</workbook>
</file>

<file path=xl/calcChain.xml><?xml version="1.0" encoding="utf-8"?>
<calcChain xmlns="http://schemas.openxmlformats.org/spreadsheetml/2006/main">
  <c r="O89" i="8" l="1"/>
  <c r="O88" i="8"/>
  <c r="O74" i="8"/>
  <c r="O73" i="8"/>
  <c r="O59" i="8"/>
  <c r="O58" i="8"/>
  <c r="O44" i="8"/>
  <c r="O43" i="8"/>
  <c r="O29" i="8"/>
  <c r="O28" i="8"/>
  <c r="O96" i="8" l="1"/>
  <c r="O94" i="8"/>
  <c r="O93" i="8" l="1"/>
  <c r="O92" i="8"/>
  <c r="O87" i="8"/>
  <c r="O86" i="8"/>
  <c r="O85" i="8"/>
  <c r="O84" i="8"/>
  <c r="O83" i="8"/>
  <c r="O82" i="8"/>
  <c r="O81" i="8"/>
  <c r="O80" i="8"/>
  <c r="O79" i="8"/>
  <c r="O78" i="8"/>
  <c r="O77" i="8"/>
  <c r="O72" i="8"/>
  <c r="O71" i="8"/>
  <c r="O70" i="8"/>
  <c r="O69" i="8"/>
  <c r="O68" i="8"/>
  <c r="O67" i="8"/>
  <c r="O66" i="8"/>
  <c r="O65" i="8"/>
  <c r="O64" i="8"/>
  <c r="O63" i="8"/>
  <c r="O62" i="8"/>
  <c r="O57" i="8"/>
  <c r="O56" i="8"/>
  <c r="O55" i="8"/>
  <c r="O54" i="8"/>
  <c r="O53" i="8"/>
  <c r="O52" i="8"/>
  <c r="O51" i="8"/>
  <c r="O50" i="8"/>
  <c r="O49" i="8"/>
  <c r="O48" i="8"/>
  <c r="O47" i="8"/>
  <c r="O42" i="8"/>
  <c r="O41" i="8"/>
  <c r="O40" i="8"/>
  <c r="O39" i="8"/>
  <c r="O38" i="8"/>
  <c r="O37" i="8"/>
  <c r="O36" i="8"/>
  <c r="O35" i="8"/>
  <c r="O34" i="8"/>
  <c r="O33" i="8"/>
  <c r="O32" i="8"/>
  <c r="O27" i="8"/>
  <c r="O26" i="8"/>
  <c r="O25" i="8"/>
  <c r="O24" i="8"/>
  <c r="O23" i="8"/>
  <c r="O22" i="8"/>
  <c r="O21" i="8"/>
  <c r="O20" i="8"/>
  <c r="O19" i="8"/>
  <c r="O18" i="8"/>
  <c r="O17" i="8"/>
  <c r="O14" i="8"/>
  <c r="O13" i="8"/>
  <c r="O15" i="8" l="1"/>
  <c r="O90" i="8"/>
  <c r="O97" i="8" s="1"/>
  <c r="O60" i="8"/>
  <c r="O30" i="8"/>
  <c r="O45" i="8"/>
  <c r="O75" i="8"/>
  <c r="O98" i="8" l="1"/>
</calcChain>
</file>

<file path=xl/sharedStrings.xml><?xml version="1.0" encoding="utf-8"?>
<sst xmlns="http://schemas.openxmlformats.org/spreadsheetml/2006/main" count="182" uniqueCount="54">
  <si>
    <t>SECRETARIA DE COMUNICACIONES Y TRANSPORTES</t>
  </si>
  <si>
    <t>CANTIDAD</t>
  </si>
  <si>
    <t>UNIDAD</t>
  </si>
  <si>
    <t>P  R  E  C  I  O     U  N  I  T  A  R  I  O</t>
  </si>
  <si>
    <t>C  O  N  C  E  P  T  O  S</t>
  </si>
  <si>
    <t>Nº</t>
  </si>
  <si>
    <t>D     E     S     C     R     I     P      C     I     O     N</t>
  </si>
  <si>
    <t>C   O   N       L   E   T   R   A</t>
  </si>
  <si>
    <t>CON NUMERO</t>
  </si>
  <si>
    <t>IMPORTE  EN  ( $ )</t>
  </si>
  <si>
    <t>NOMBRE  DE LA EMPRESA</t>
  </si>
  <si>
    <t xml:space="preserve">NOMBRE Y FIRMA DEL REPRESENTANTE LEGAL  DE LA EMPRESA </t>
  </si>
  <si>
    <t>FORMA  E - 7</t>
  </si>
  <si>
    <t>Revisión de Documentos técnicos, económico-administrativos y legales que deba presentar el ganador para formar parte del Contrato</t>
  </si>
  <si>
    <t>Apoyo en la organización del Kickoff del proyecto</t>
  </si>
  <si>
    <t>DIRECCIÓN GENERAL DE TRANSPORTE FERROVIARIO Y MULTIMODAL</t>
  </si>
  <si>
    <t>ACTIVIDADES PREVIAS AL INICIO DE LOS TRABAJOS DE CONSTRUCCIÓN</t>
  </si>
  <si>
    <t>Informe</t>
  </si>
  <si>
    <t>RELACIÓN DE CONCEPTOS Y CANTIDADES DE TRABAJO PARA EXPRESIÓN DE PRECIOS UNITARIOS Y MONTO TOTAL DE PROPOSICIÓN</t>
  </si>
  <si>
    <t>Informe mensual</t>
  </si>
  <si>
    <t>2.10</t>
  </si>
  <si>
    <t>Informes</t>
  </si>
  <si>
    <t>Revisión del Plan Operacional y de explotación</t>
  </si>
  <si>
    <t>Entrega del Plan de Aseguramiento de la Calidad de los Servicios de la Gerencia</t>
  </si>
  <si>
    <t>Informe Análisis del Proyecto Ejecutivo</t>
  </si>
  <si>
    <t>Revisión y Aprobación del Plan de Aseguramiento de Calidad entregado por el Contratista</t>
  </si>
  <si>
    <t>Revisión y Aprobación del Plan de Manejo Ambiental entregado por el Contratista</t>
  </si>
  <si>
    <t>Revisión y Aprobación del Plan de Seguridad y Salud entregado por el Contratista</t>
  </si>
  <si>
    <t>Informe mensual avance de la obra</t>
  </si>
  <si>
    <t>Actualización y análisis del programa de construcción</t>
  </si>
  <si>
    <t>Informe sobre el cumplimiento del Plan de control de la Calidad</t>
  </si>
  <si>
    <t>Informe sobre el cumplimiento del Plan de Seguridad y Salud</t>
  </si>
  <si>
    <t>Informe sobre el cumplimiento del Plan de manejo Ambiental</t>
  </si>
  <si>
    <t>Soporte de técnicos en Liberación de derecho de vía</t>
  </si>
  <si>
    <t>Soporte de técnicos en la gestión de los Servicios Afectados</t>
  </si>
  <si>
    <t>3.10</t>
  </si>
  <si>
    <t xml:space="preserve">Informe </t>
  </si>
  <si>
    <t>4.10</t>
  </si>
  <si>
    <t>DURANTE LA EJECUCION DE LA OBRA ELECTROMECANICA Y FABRICACION DEL MATERIAL RODANTE</t>
  </si>
  <si>
    <t>FINAL DE LAS OBRAS</t>
  </si>
  <si>
    <t>Recopilación y revisión de documentación As-built</t>
  </si>
  <si>
    <t>Informe de cierre de los servicios de Gerencia de construcción</t>
  </si>
  <si>
    <t>SUBTOTAL</t>
  </si>
  <si>
    <t xml:space="preserve">DURANTE LA EJECUCION DE LA CONSTRUCCIÓN DE LOS TALLERES </t>
  </si>
  <si>
    <t xml:space="preserve">Certificación de la operación y funcionamiento de todos los componentes del sistema </t>
  </si>
  <si>
    <t>Asistencia técnica durante la puesta en marcha del sistema</t>
  </si>
  <si>
    <t>Informe de analisis de riesgo y plan de manejo de contingencias PMC</t>
  </si>
  <si>
    <t>Informe de fiabilidad, disponibilidad, mantenibilidad y seguridad FDMS</t>
  </si>
  <si>
    <t>Certificación de la construcción de acuerdo a las normas nacionales e internacionales</t>
  </si>
  <si>
    <t>DURANTE LA EJECUCION DE LA CONSTRUCCIÓN TRAMO FERROVIARIO “ZINACANTEPEC – KILÓMETRO 36+150” DE 36.150 KILÓMETROS DE LONGITUD, CON INICIO EN EL KILÓMETRO 0+000 Y TERMINACIÓN EN EL KILÓMETRO 36+150</t>
  </si>
  <si>
    <t>DURANTE LA EJECUCION DE LA CONSTRUCCIÓN DEL TÚNEL, POZO DE ATAQUE DE LA TUNELADORA, TRINCHERAS DE ACCESO Y SALIDA.</t>
  </si>
  <si>
    <t>DURANTE LA EJECUCION DE LA CONSTRUCCIÓN DEL VIADUCTO 2  (TRAMO SANTA FE - OBSERVATORIO) Y 1 ESTACION ELEVADA</t>
  </si>
  <si>
    <t>INVITACIÓN A CUANDO MENOS TRES PERSONAS NÚMERO IO-009000988-N35-2014</t>
  </si>
  <si>
    <t>TRABAJOS:  “ASESORÍA, CONTROL Y SEGUIMIENTO DE TODOS LOS EVENTOS RELACIONADOS CON EL PROYECTO DE OBRA CIVIL, OBRA ELECTROMECÁNICA, OBRA DE TALLERES Y COCHERAS, ADQUISICIÓN DE MATERIAL RODANTE, DE LICITACIONES PENDIENTES Y REVISIÓN DE TODA LA DOCUMENTACIÓN GENERADA DURANTE LA EJECUCIÓN DE LOS TRABAJOS EN 57.7 KILÓMETROS HASTA LA PUESTA EN OPERACIÓN DEL TREN INTERURBANO MÉXICO-TOLUCA”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</si>
</sst>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27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7"/>
      <color rgb="FF00000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sz val="14"/>
      <name val="Arial"/>
      <family val="2"/>
    </font>
    <font>
      <sz val="12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2"/>
      <color theme="1"/>
      <name val="Calibri"/>
      <family val="2"/>
      <charset val="134"/>
      <scheme val="minor"/>
    </font>
    <font>
      <u/>
      <sz val="12"/>
      <color theme="10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9">
    <border>
      <left/>
      <right/>
      <top/>
      <bottom/>
      <diagonal/>
    </border>
    <border>
      <left/>
      <right/>
      <top style="double">
        <color rgb="FF000000"/>
      </top>
      <bottom style="medium">
        <color rgb="FF000000"/>
      </bottom>
      <diagonal/>
    </border>
    <border>
      <left/>
      <right style="medium">
        <color rgb="FF000000"/>
      </right>
      <top style="double">
        <color rgb="FF000000"/>
      </top>
      <bottom style="medium">
        <color rgb="FF000000"/>
      </bottom>
      <diagonal/>
    </border>
    <border>
      <left/>
      <right style="double">
        <color rgb="FF000000"/>
      </right>
      <top style="double">
        <color rgb="FF000000"/>
      </top>
      <bottom style="medium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/>
      <right style="double">
        <color rgb="FF000000"/>
      </right>
      <top/>
      <bottom style="medium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double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double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double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double">
        <color rgb="FF000000"/>
      </right>
      <top/>
      <bottom style="thin">
        <color rgb="FF000000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rgb="FF000000"/>
      </left>
      <right/>
      <top style="double">
        <color rgb="FF000000"/>
      </top>
      <bottom style="medium">
        <color rgb="FF000000"/>
      </bottom>
      <diagonal/>
    </border>
    <border>
      <left style="double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double">
        <color rgb="FF000000"/>
      </right>
      <top style="thin">
        <color rgb="FF000000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rgb="FF000000"/>
      </right>
      <top/>
      <bottom style="medium">
        <color rgb="FF000000"/>
      </bottom>
      <diagonal/>
    </border>
    <border>
      <left style="double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indexed="64"/>
      </left>
      <right style="medium">
        <color rgb="FF000000"/>
      </right>
      <top style="thin">
        <color rgb="FF000000"/>
      </top>
      <bottom/>
      <diagonal/>
    </border>
    <border>
      <left style="double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rgb="FF000000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/>
      <bottom style="thin">
        <color rgb="FF000000"/>
      </bottom>
      <diagonal/>
    </border>
    <border>
      <left/>
      <right style="double">
        <color rgb="FF000000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11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4" fontId="15" fillId="0" borderId="0" applyFont="0" applyFill="0" applyBorder="0" applyAlignment="0" applyProtection="0"/>
    <xf numFmtId="0" fontId="1" fillId="0" borderId="0"/>
    <xf numFmtId="0" fontId="20" fillId="0" borderId="0"/>
    <xf numFmtId="0" fontId="21" fillId="0" borderId="0" applyNumberFormat="0" applyFill="0" applyBorder="0" applyAlignment="0" applyProtection="0"/>
  </cellStyleXfs>
  <cellXfs count="170">
    <xf numFmtId="0" fontId="0" fillId="0" borderId="0" xfId="0"/>
    <xf numFmtId="0" fontId="3" fillId="0" borderId="0" xfId="1" applyFont="1" applyAlignment="1">
      <alignment horizontal="center" vertical="top"/>
    </xf>
    <xf numFmtId="0" fontId="5" fillId="0" borderId="0" xfId="1" applyFont="1" applyAlignment="1"/>
    <xf numFmtId="0" fontId="6" fillId="0" borderId="0" xfId="1" applyFont="1" applyAlignment="1"/>
    <xf numFmtId="0" fontId="3" fillId="0" borderId="0" xfId="1" applyFont="1"/>
    <xf numFmtId="0" fontId="4" fillId="0" borderId="0" xfId="1" applyFont="1" applyAlignment="1">
      <alignment horizontal="center"/>
    </xf>
    <xf numFmtId="164" fontId="4" fillId="0" borderId="0" xfId="2" applyFont="1" applyAlignment="1">
      <alignment horizontal="center"/>
    </xf>
    <xf numFmtId="0" fontId="3" fillId="0" borderId="0" xfId="1" applyFont="1" applyAlignment="1">
      <alignment horizontal="center"/>
    </xf>
    <xf numFmtId="0" fontId="3" fillId="2" borderId="0" xfId="1" applyFont="1" applyFill="1" applyAlignment="1">
      <alignment horizontal="center" vertical="top"/>
    </xf>
    <xf numFmtId="0" fontId="5" fillId="2" borderId="0" xfId="1" applyFont="1" applyFill="1" applyAlignment="1"/>
    <xf numFmtId="0" fontId="6" fillId="2" borderId="0" xfId="1" applyFont="1" applyFill="1" applyAlignment="1"/>
    <xf numFmtId="0" fontId="7" fillId="2" borderId="0" xfId="1" applyFont="1" applyFill="1" applyAlignment="1">
      <alignment horizontal="left" vertical="top"/>
    </xf>
    <xf numFmtId="0" fontId="7" fillId="2" borderId="0" xfId="1" applyFont="1" applyFill="1" applyAlignment="1">
      <alignment horizontal="justify" vertical="top"/>
    </xf>
    <xf numFmtId="0" fontId="6" fillId="2" borderId="0" xfId="1" applyFont="1" applyFill="1" applyAlignment="1">
      <alignment horizontal="justify" vertical="top"/>
    </xf>
    <xf numFmtId="0" fontId="13" fillId="0" borderId="0" xfId="0" applyFont="1" applyAlignment="1">
      <alignment horizontal="right" vertical="center" wrapText="1"/>
    </xf>
    <xf numFmtId="0" fontId="10" fillId="0" borderId="14" xfId="0" applyFont="1" applyBorder="1" applyAlignment="1">
      <alignment horizontal="center" vertical="center" wrapText="1"/>
    </xf>
    <xf numFmtId="0" fontId="14" fillId="2" borderId="0" xfId="1" applyFont="1" applyFill="1" applyAlignment="1">
      <alignment horizontal="center" vertical="top"/>
    </xf>
    <xf numFmtId="14" fontId="14" fillId="2" borderId="0" xfId="1" applyNumberFormat="1" applyFont="1" applyFill="1" applyAlignment="1">
      <alignment horizontal="center" vertical="top"/>
    </xf>
    <xf numFmtId="164" fontId="14" fillId="2" borderId="0" xfId="2" applyFont="1" applyFill="1" applyAlignment="1">
      <alignment horizontal="center" vertical="top"/>
    </xf>
    <xf numFmtId="0" fontId="14" fillId="0" borderId="0" xfId="1" applyFont="1" applyAlignment="1">
      <alignment horizontal="center" vertical="top"/>
    </xf>
    <xf numFmtId="0" fontId="12" fillId="0" borderId="9" xfId="0" applyFont="1" applyBorder="1" applyAlignment="1">
      <alignment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6" fillId="0" borderId="20" xfId="0" applyFont="1" applyBorder="1" applyAlignment="1">
      <alignment vertical="center" wrapText="1"/>
    </xf>
    <xf numFmtId="0" fontId="10" fillId="0" borderId="29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0" fillId="0" borderId="19" xfId="0" applyFont="1" applyBorder="1" applyAlignment="1">
      <alignment vertical="center" wrapText="1"/>
    </xf>
    <xf numFmtId="0" fontId="10" fillId="0" borderId="20" xfId="0" applyFont="1" applyBorder="1" applyAlignment="1">
      <alignment vertical="center" wrapText="1"/>
    </xf>
    <xf numFmtId="0" fontId="16" fillId="0" borderId="33" xfId="0" applyFont="1" applyBorder="1" applyAlignment="1">
      <alignment vertical="center" wrapText="1"/>
    </xf>
    <xf numFmtId="0" fontId="16" fillId="0" borderId="34" xfId="0" applyFont="1" applyBorder="1" applyAlignment="1">
      <alignment vertical="center" wrapText="1"/>
    </xf>
    <xf numFmtId="0" fontId="10" fillId="0" borderId="35" xfId="0" applyFont="1" applyBorder="1" applyAlignment="1">
      <alignment horizontal="center" vertical="center" wrapText="1"/>
    </xf>
    <xf numFmtId="0" fontId="16" fillId="0" borderId="40" xfId="0" applyFont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 wrapText="1"/>
    </xf>
    <xf numFmtId="0" fontId="16" fillId="0" borderId="45" xfId="0" applyFont="1" applyBorder="1" applyAlignment="1">
      <alignment horizontal="center" vertical="center" wrapText="1"/>
    </xf>
    <xf numFmtId="0" fontId="16" fillId="0" borderId="46" xfId="0" applyFont="1" applyBorder="1" applyAlignment="1">
      <alignment horizontal="center" vertical="center" wrapText="1"/>
    </xf>
    <xf numFmtId="0" fontId="16" fillId="0" borderId="47" xfId="0" applyFont="1" applyBorder="1" applyAlignment="1">
      <alignment horizontal="center" vertical="center" wrapText="1"/>
    </xf>
    <xf numFmtId="49" fontId="16" fillId="0" borderId="45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 wrapText="1"/>
    </xf>
    <xf numFmtId="0" fontId="16" fillId="0" borderId="52" xfId="0" applyFont="1" applyBorder="1" applyAlignment="1">
      <alignment horizontal="center" vertical="center" wrapText="1"/>
    </xf>
    <xf numFmtId="0" fontId="16" fillId="0" borderId="53" xfId="0" applyFont="1" applyBorder="1" applyAlignment="1">
      <alignment horizontal="center" vertical="center" wrapText="1"/>
    </xf>
    <xf numFmtId="0" fontId="16" fillId="0" borderId="54" xfId="0" applyFont="1" applyBorder="1" applyAlignment="1">
      <alignment horizontal="center" vertical="center" wrapText="1"/>
    </xf>
    <xf numFmtId="0" fontId="16" fillId="0" borderId="55" xfId="0" applyFont="1" applyBorder="1" applyAlignment="1">
      <alignment horizontal="center" vertical="center" wrapText="1"/>
    </xf>
    <xf numFmtId="0" fontId="16" fillId="0" borderId="47" xfId="0" applyFont="1" applyBorder="1" applyAlignment="1">
      <alignment vertical="center" wrapText="1"/>
    </xf>
    <xf numFmtId="0" fontId="16" fillId="0" borderId="56" xfId="0" applyFont="1" applyBorder="1" applyAlignment="1">
      <alignment vertical="center" wrapText="1"/>
    </xf>
    <xf numFmtId="0" fontId="17" fillId="0" borderId="30" xfId="0" applyFont="1" applyBorder="1" applyAlignment="1">
      <alignment horizontal="center" vertical="center" wrapText="1"/>
    </xf>
    <xf numFmtId="0" fontId="16" fillId="0" borderId="41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59" xfId="0" applyFont="1" applyBorder="1" applyAlignment="1">
      <alignment horizontal="center" vertical="center" wrapText="1"/>
    </xf>
    <xf numFmtId="49" fontId="16" fillId="0" borderId="50" xfId="0" applyNumberFormat="1" applyFont="1" applyBorder="1" applyAlignment="1">
      <alignment horizontal="center" vertical="center" wrapText="1"/>
    </xf>
    <xf numFmtId="49" fontId="16" fillId="0" borderId="18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6" fillId="0" borderId="73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0" fillId="0" borderId="76" xfId="0" applyFont="1" applyBorder="1" applyAlignment="1">
      <alignment horizontal="center" vertical="center" wrapText="1"/>
    </xf>
    <xf numFmtId="0" fontId="10" fillId="0" borderId="78" xfId="0" applyFont="1" applyBorder="1" applyAlignment="1">
      <alignment horizontal="left" vertical="center" wrapText="1"/>
    </xf>
    <xf numFmtId="44" fontId="10" fillId="0" borderId="77" xfId="0" applyNumberFormat="1" applyFont="1" applyBorder="1" applyAlignment="1">
      <alignment horizontal="left" vertical="center" wrapText="1"/>
    </xf>
    <xf numFmtId="0" fontId="16" fillId="0" borderId="80" xfId="0" applyFont="1" applyBorder="1" applyAlignment="1">
      <alignment horizontal="center" vertical="center" wrapText="1"/>
    </xf>
    <xf numFmtId="0" fontId="16" fillId="0" borderId="46" xfId="0" applyFont="1" applyFill="1" applyBorder="1" applyAlignment="1">
      <alignment horizontal="center" vertical="center" wrapText="1"/>
    </xf>
    <xf numFmtId="0" fontId="16" fillId="0" borderId="81" xfId="0" applyFont="1" applyBorder="1" applyAlignment="1">
      <alignment horizontal="center" vertical="center" wrapText="1"/>
    </xf>
    <xf numFmtId="0" fontId="16" fillId="0" borderId="82" xfId="0" applyFont="1" applyBorder="1" applyAlignment="1">
      <alignment horizontal="center" vertical="center" wrapText="1"/>
    </xf>
    <xf numFmtId="0" fontId="18" fillId="2" borderId="0" xfId="1" applyFont="1" applyFill="1" applyAlignment="1">
      <alignment horizontal="center"/>
    </xf>
    <xf numFmtId="0" fontId="16" fillId="0" borderId="20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wrapText="1"/>
    </xf>
    <xf numFmtId="0" fontId="22" fillId="0" borderId="0" xfId="0" applyFont="1"/>
    <xf numFmtId="0" fontId="23" fillId="0" borderId="0" xfId="0" applyFont="1"/>
    <xf numFmtId="0" fontId="12" fillId="0" borderId="0" xfId="0" applyFont="1" applyBorder="1" applyAlignment="1">
      <alignment vertical="top" wrapText="1"/>
    </xf>
    <xf numFmtId="0" fontId="12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right" vertical="center" wrapText="1"/>
    </xf>
    <xf numFmtId="0" fontId="16" fillId="0" borderId="33" xfId="0" applyFont="1" applyBorder="1" applyAlignment="1">
      <alignment horizontal="center" vertical="center" wrapText="1"/>
    </xf>
    <xf numFmtId="44" fontId="16" fillId="0" borderId="67" xfId="7" applyFont="1" applyFill="1" applyBorder="1" applyAlignment="1">
      <alignment horizontal="right" vertical="center" wrapText="1"/>
    </xf>
    <xf numFmtId="44" fontId="16" fillId="0" borderId="42" xfId="0" applyNumberFormat="1" applyFont="1" applyBorder="1" applyAlignment="1">
      <alignment horizontal="center" vertical="center" wrapText="1"/>
    </xf>
    <xf numFmtId="44" fontId="16" fillId="0" borderId="68" xfId="7" applyFont="1" applyFill="1" applyBorder="1" applyAlignment="1">
      <alignment horizontal="right" vertical="center" wrapText="1"/>
    </xf>
    <xf numFmtId="44" fontId="16" fillId="0" borderId="83" xfId="0" applyNumberFormat="1" applyFont="1" applyBorder="1" applyAlignment="1">
      <alignment horizontal="center" vertical="center" wrapText="1"/>
    </xf>
    <xf numFmtId="44" fontId="16" fillId="0" borderId="69" xfId="7" applyFont="1" applyFill="1" applyBorder="1" applyAlignment="1">
      <alignment horizontal="right" vertical="center" wrapText="1"/>
    </xf>
    <xf numFmtId="44" fontId="16" fillId="0" borderId="21" xfId="0" applyNumberFormat="1" applyFont="1" applyBorder="1" applyAlignment="1">
      <alignment horizontal="center" vertical="center" wrapText="1"/>
    </xf>
    <xf numFmtId="44" fontId="16" fillId="0" borderId="70" xfId="7" applyFont="1" applyFill="1" applyBorder="1" applyAlignment="1">
      <alignment horizontal="right" vertical="center" wrapText="1"/>
    </xf>
    <xf numFmtId="44" fontId="16" fillId="0" borderId="48" xfId="0" applyNumberFormat="1" applyFont="1" applyBorder="1" applyAlignment="1">
      <alignment horizontal="center" vertical="center" wrapText="1"/>
    </xf>
    <xf numFmtId="44" fontId="16" fillId="0" borderId="71" xfId="7" applyFont="1" applyFill="1" applyBorder="1" applyAlignment="1">
      <alignment horizontal="right" vertical="center" wrapText="1"/>
    </xf>
    <xf numFmtId="44" fontId="16" fillId="0" borderId="72" xfId="0" applyNumberFormat="1" applyFont="1" applyBorder="1" applyAlignment="1">
      <alignment horizontal="center" vertical="center" wrapText="1"/>
    </xf>
    <xf numFmtId="44" fontId="16" fillId="0" borderId="79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right" vertical="center" wrapText="1"/>
    </xf>
    <xf numFmtId="0" fontId="16" fillId="0" borderId="58" xfId="0" applyFont="1" applyBorder="1" applyAlignment="1">
      <alignment horizontal="center" vertical="center" wrapText="1"/>
    </xf>
    <xf numFmtId="44" fontId="16" fillId="0" borderId="57" xfId="0" applyNumberFormat="1" applyFont="1" applyBorder="1" applyAlignment="1">
      <alignment horizontal="center" vertical="center" wrapText="1"/>
    </xf>
    <xf numFmtId="44" fontId="16" fillId="0" borderId="74" xfId="0" applyNumberFormat="1" applyFont="1" applyBorder="1" applyAlignment="1">
      <alignment horizontal="center" vertical="center" wrapText="1"/>
    </xf>
    <xf numFmtId="44" fontId="16" fillId="0" borderId="75" xfId="0" applyNumberFormat="1" applyFont="1" applyBorder="1" applyAlignment="1">
      <alignment horizontal="center" vertical="center" wrapText="1"/>
    </xf>
    <xf numFmtId="44" fontId="16" fillId="0" borderId="73" xfId="7" applyFont="1" applyFill="1" applyBorder="1" applyAlignment="1">
      <alignment horizontal="right" vertical="center" wrapText="1"/>
    </xf>
    <xf numFmtId="44" fontId="16" fillId="0" borderId="30" xfId="7" applyFont="1" applyFill="1" applyBorder="1" applyAlignment="1">
      <alignment horizontal="right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right" vertical="center" wrapText="1"/>
    </xf>
    <xf numFmtId="44" fontId="10" fillId="0" borderId="11" xfId="7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 vertical="center" wrapText="1"/>
    </xf>
    <xf numFmtId="0" fontId="10" fillId="0" borderId="86" xfId="0" applyFont="1" applyBorder="1" applyAlignment="1">
      <alignment horizontal="center" vertical="center" wrapText="1"/>
    </xf>
    <xf numFmtId="0" fontId="16" fillId="0" borderId="87" xfId="0" applyFont="1" applyBorder="1" applyAlignment="1">
      <alignment horizontal="center" vertical="center" wrapText="1"/>
    </xf>
    <xf numFmtId="0" fontId="16" fillId="0" borderId="76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right" vertical="center" wrapText="1"/>
    </xf>
    <xf numFmtId="0" fontId="12" fillId="0" borderId="5" xfId="0" applyFont="1" applyBorder="1" applyAlignment="1">
      <alignment horizontal="right" vertical="center" wrapText="1"/>
    </xf>
    <xf numFmtId="0" fontId="24" fillId="0" borderId="0" xfId="0" applyFont="1" applyBorder="1" applyAlignment="1">
      <alignment horizontal="right" vertical="center" wrapText="1"/>
    </xf>
    <xf numFmtId="0" fontId="24" fillId="0" borderId="85" xfId="0" applyFont="1" applyBorder="1" applyAlignment="1">
      <alignment horizontal="right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12" fillId="0" borderId="85" xfId="0" applyFont="1" applyBorder="1" applyAlignment="1">
      <alignment horizontal="right" vertical="center" wrapText="1"/>
    </xf>
    <xf numFmtId="0" fontId="19" fillId="2" borderId="0" xfId="1" applyFont="1" applyFill="1" applyAlignment="1">
      <alignment horizontal="center"/>
    </xf>
    <xf numFmtId="0" fontId="18" fillId="2" borderId="0" xfId="1" applyFont="1" applyFill="1" applyAlignment="1">
      <alignment horizontal="center"/>
    </xf>
    <xf numFmtId="0" fontId="8" fillId="2" borderId="0" xfId="1" applyFont="1" applyFill="1" applyAlignment="1">
      <alignment horizontal="center"/>
    </xf>
    <xf numFmtId="0" fontId="19" fillId="2" borderId="0" xfId="1" applyFont="1" applyFill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4" fillId="0" borderId="37" xfId="8" applyFont="1" applyBorder="1" applyAlignment="1">
      <alignment horizontal="justify" vertical="center" wrapText="1"/>
    </xf>
    <xf numFmtId="0" fontId="24" fillId="0" borderId="38" xfId="8" applyFont="1" applyBorder="1" applyAlignment="1">
      <alignment horizontal="justify" vertical="center" wrapText="1"/>
    </xf>
    <xf numFmtId="0" fontId="24" fillId="0" borderId="39" xfId="8" applyFont="1" applyBorder="1" applyAlignment="1">
      <alignment horizontal="justify" vertical="center" wrapText="1"/>
    </xf>
    <xf numFmtId="0" fontId="24" fillId="0" borderId="27" xfId="8" applyFont="1" applyBorder="1" applyAlignment="1">
      <alignment horizontal="justify" vertical="center" wrapText="1"/>
    </xf>
    <xf numFmtId="0" fontId="24" fillId="0" borderId="25" xfId="8" applyFont="1" applyBorder="1" applyAlignment="1">
      <alignment horizontal="justify" vertical="center" wrapText="1"/>
    </xf>
    <xf numFmtId="0" fontId="24" fillId="0" borderId="26" xfId="8" applyFont="1" applyBorder="1" applyAlignment="1">
      <alignment horizontal="justify" vertical="center" wrapText="1"/>
    </xf>
    <xf numFmtId="0" fontId="25" fillId="0" borderId="64" xfId="8" applyFont="1" applyBorder="1" applyAlignment="1">
      <alignment horizontal="left" vertical="center" wrapText="1"/>
    </xf>
    <xf numFmtId="0" fontId="25" fillId="0" borderId="60" xfId="8" applyFont="1" applyBorder="1" applyAlignment="1">
      <alignment horizontal="left" vertical="center" wrapText="1"/>
    </xf>
    <xf numFmtId="0" fontId="25" fillId="0" borderId="84" xfId="8" applyFont="1" applyBorder="1" applyAlignment="1">
      <alignment horizontal="left" vertical="center" wrapText="1"/>
    </xf>
    <xf numFmtId="0" fontId="24" fillId="0" borderId="61" xfId="8" applyFont="1" applyBorder="1" applyAlignment="1">
      <alignment horizontal="justify" vertical="center" wrapText="1"/>
    </xf>
    <xf numFmtId="0" fontId="24" fillId="0" borderId="62" xfId="8" applyFont="1" applyBorder="1" applyAlignment="1">
      <alignment horizontal="justify" vertical="center" wrapText="1"/>
    </xf>
    <xf numFmtId="0" fontId="24" fillId="0" borderId="63" xfId="8" applyFont="1" applyBorder="1" applyAlignment="1">
      <alignment horizontal="justify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left" vertical="center" wrapText="1"/>
    </xf>
    <xf numFmtId="0" fontId="10" fillId="0" borderId="36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right" vertical="center" wrapText="1"/>
    </xf>
    <xf numFmtId="0" fontId="10" fillId="0" borderId="88" xfId="0" applyFont="1" applyBorder="1" applyAlignment="1">
      <alignment horizontal="right" vertical="center" wrapText="1"/>
    </xf>
    <xf numFmtId="0" fontId="16" fillId="0" borderId="19" xfId="0" applyFont="1" applyBorder="1" applyAlignment="1">
      <alignment horizontal="center" vertical="center" wrapText="1"/>
    </xf>
    <xf numFmtId="0" fontId="25" fillId="0" borderId="66" xfId="8" applyFont="1" applyBorder="1" applyAlignment="1">
      <alignment horizontal="justify" vertical="center" wrapText="1"/>
    </xf>
    <xf numFmtId="0" fontId="25" fillId="0" borderId="28" xfId="8" applyFont="1" applyBorder="1" applyAlignment="1">
      <alignment horizontal="justify" vertical="center" wrapText="1"/>
    </xf>
    <xf numFmtId="0" fontId="25" fillId="0" borderId="43" xfId="8" applyFont="1" applyBorder="1" applyAlignment="1">
      <alignment horizontal="justify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16" fillId="0" borderId="23" xfId="0" applyFont="1" applyBorder="1" applyAlignment="1">
      <alignment horizontal="justify" vertical="center" wrapText="1"/>
    </xf>
    <xf numFmtId="0" fontId="16" fillId="0" borderId="24" xfId="0" applyFont="1" applyBorder="1" applyAlignment="1">
      <alignment horizontal="justify" vertical="center" wrapText="1"/>
    </xf>
    <xf numFmtId="0" fontId="25" fillId="0" borderId="64" xfId="8" applyFont="1" applyBorder="1" applyAlignment="1">
      <alignment horizontal="justify" vertical="center" wrapText="1"/>
    </xf>
    <xf numFmtId="0" fontId="25" fillId="0" borderId="60" xfId="8" applyFont="1" applyBorder="1" applyAlignment="1">
      <alignment horizontal="justify" vertical="center" wrapText="1"/>
    </xf>
    <xf numFmtId="0" fontId="25" fillId="0" borderId="65" xfId="8" applyFont="1" applyBorder="1" applyAlignment="1">
      <alignment horizontal="justify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13" xfId="0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12" fillId="0" borderId="9" xfId="0" applyFont="1" applyBorder="1" applyAlignment="1">
      <alignment horizontal="right" vertical="center" wrapText="1"/>
    </xf>
    <xf numFmtId="0" fontId="26" fillId="0" borderId="5" xfId="0" applyFont="1" applyBorder="1" applyAlignment="1">
      <alignment vertical="center" wrapText="1"/>
    </xf>
    <xf numFmtId="0" fontId="26" fillId="0" borderId="8" xfId="0" applyFont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</cellXfs>
  <cellStyles count="11">
    <cellStyle name="Hipervínculo 2" xfId="10"/>
    <cellStyle name="Millares 2" xfId="3"/>
    <cellStyle name="Millares_Forma_E7-Lagos" xfId="2"/>
    <cellStyle name="Moneda" xfId="7" builtinId="4"/>
    <cellStyle name="Moneda 2" xfId="4"/>
    <cellStyle name="Normal" xfId="0" builtinId="0"/>
    <cellStyle name="Normal 2" xfId="5"/>
    <cellStyle name="Normal 2 2" xfId="9"/>
    <cellStyle name="Normal 3" xfId="6"/>
    <cellStyle name="Normal 4" xfId="8"/>
    <cellStyle name="Normal_Forma_E7-Lago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0</xdr:rowOff>
    </xdr:from>
    <xdr:to>
      <xdr:col>2</xdr:col>
      <xdr:colOff>131536</xdr:colOff>
      <xdr:row>33</xdr:row>
      <xdr:rowOff>183425</xdr:rowOff>
    </xdr:to>
    <xdr:sp macro="" textlink="">
      <xdr:nvSpPr>
        <xdr:cNvPr id="2" name="Rectangle 27"/>
        <xdr:cNvSpPr>
          <a:spLocks noChangeArrowheads="1"/>
        </xdr:cNvSpPr>
      </xdr:nvSpPr>
      <xdr:spPr bwMode="auto">
        <a:xfrm>
          <a:off x="0" y="6953250"/>
          <a:ext cx="388711" cy="116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12700" tIns="12700" rIns="12700" bIns="12700" anchor="t" anchorCtr="0" upright="1">
          <a:noAutofit/>
        </a:bodyPr>
        <a:lstStyle/>
        <a:p>
          <a:pPr>
            <a:spcAft>
              <a:spcPts val="0"/>
            </a:spcAft>
          </a:pPr>
          <a:endParaRPr lang="es-ES" sz="10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2"/>
  <sheetViews>
    <sheetView tabSelected="1" view="pageBreakPreview" zoomScaleNormal="100" zoomScaleSheetLayoutView="100" zoomScalePageLayoutView="125" workbookViewId="0">
      <selection activeCell="B7" sqref="B7:O7"/>
    </sheetView>
  </sheetViews>
  <sheetFormatPr baseColWidth="10" defaultColWidth="11.5" defaultRowHeight="17.100000000000001" customHeight="1"/>
  <cols>
    <col min="1" max="1" width="0.625" style="7" customWidth="1"/>
    <col min="2" max="2" width="0.5" style="7" customWidth="1"/>
    <col min="3" max="3" width="0.25" style="7" customWidth="1"/>
    <col min="4" max="4" width="5.625" style="5" customWidth="1"/>
    <col min="5" max="5" width="0.5" style="5" hidden="1" customWidth="1"/>
    <col min="6" max="6" width="21.5" style="5" hidden="1" customWidth="1"/>
    <col min="7" max="7" width="16.125" style="6" customWidth="1"/>
    <col min="8" max="9" width="15.125" customWidth="1"/>
    <col min="10" max="10" width="25.625" customWidth="1"/>
    <col min="11" max="11" width="8.625" style="4" customWidth="1"/>
    <col min="12" max="12" width="13.125" style="4" customWidth="1"/>
    <col min="13" max="13" width="18.75" style="4" customWidth="1"/>
    <col min="14" max="14" width="12" style="4" customWidth="1"/>
    <col min="15" max="15" width="14.5" style="4" customWidth="1"/>
    <col min="16" max="16384" width="11.5" style="4"/>
  </cols>
  <sheetData>
    <row r="1" spans="1:15" s="1" customFormat="1" ht="17.100000000000001" customHeight="1">
      <c r="A1" s="8"/>
      <c r="B1" s="110" t="s">
        <v>0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</row>
    <row r="2" spans="1:15" s="1" customFormat="1" ht="17.100000000000001" customHeight="1">
      <c r="A2" s="8"/>
      <c r="B2" s="111" t="s">
        <v>15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</row>
    <row r="3" spans="1:15" s="1" customFormat="1" ht="6" customHeight="1">
      <c r="A3" s="8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s="1" customFormat="1" ht="17.100000000000001" customHeight="1">
      <c r="A4" s="8"/>
      <c r="B4" s="112" t="s">
        <v>18</v>
      </c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</row>
    <row r="5" spans="1:15" s="1" customFormat="1" ht="17.100000000000001" customHeight="1">
      <c r="A5" s="8"/>
      <c r="B5" s="112" t="s">
        <v>52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5" s="1" customFormat="1" ht="7.5" customHeight="1">
      <c r="A6" s="8"/>
      <c r="B6" s="16"/>
      <c r="C6" s="16"/>
      <c r="D6" s="16"/>
      <c r="E6" s="16"/>
      <c r="F6" s="17"/>
      <c r="G6" s="18"/>
      <c r="H6" s="69"/>
      <c r="I6" s="69"/>
      <c r="J6" s="69"/>
      <c r="K6" s="19"/>
      <c r="L6" s="19"/>
      <c r="M6" s="19"/>
      <c r="N6" s="19"/>
      <c r="O6" s="19"/>
    </row>
    <row r="7" spans="1:15" s="2" customFormat="1" ht="30.75" customHeight="1">
      <c r="A7" s="9"/>
      <c r="B7" s="113" t="s">
        <v>53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</row>
    <row r="8" spans="1:15" s="3" customFormat="1" ht="3" customHeight="1">
      <c r="A8" s="10"/>
      <c r="B8" s="11"/>
      <c r="C8" s="11"/>
      <c r="D8" s="12"/>
      <c r="E8" s="12"/>
      <c r="F8" s="13"/>
      <c r="G8" s="13"/>
      <c r="J8" s="70"/>
    </row>
    <row r="9" spans="1:15" ht="3" customHeight="1" thickBot="1">
      <c r="H9" s="70"/>
      <c r="I9" s="70"/>
      <c r="J9" s="70"/>
    </row>
    <row r="10" spans="1:15" ht="18.75" customHeight="1" thickTop="1" thickBot="1">
      <c r="B10" s="71"/>
      <c r="C10" s="72"/>
      <c r="D10" s="114" t="s">
        <v>4</v>
      </c>
      <c r="E10" s="115"/>
      <c r="F10" s="115"/>
      <c r="G10" s="115"/>
      <c r="H10" s="115"/>
      <c r="I10" s="115"/>
      <c r="J10" s="116"/>
      <c r="K10" s="117" t="s">
        <v>3</v>
      </c>
      <c r="L10" s="115"/>
      <c r="M10" s="115"/>
      <c r="N10" s="115"/>
      <c r="O10" s="118"/>
    </row>
    <row r="11" spans="1:15" ht="18" customHeight="1" thickBot="1">
      <c r="B11" s="107"/>
      <c r="C11" s="108"/>
      <c r="D11" s="57" t="s">
        <v>5</v>
      </c>
      <c r="E11" s="132"/>
      <c r="F11" s="133"/>
      <c r="G11" s="134" t="s">
        <v>6</v>
      </c>
      <c r="H11" s="134"/>
      <c r="I11" s="134"/>
      <c r="J11" s="135"/>
      <c r="K11" s="23" t="s">
        <v>1</v>
      </c>
      <c r="L11" s="15" t="s">
        <v>2</v>
      </c>
      <c r="M11" s="15" t="s">
        <v>7</v>
      </c>
      <c r="N11" s="100" t="s">
        <v>8</v>
      </c>
      <c r="O11" s="73" t="s">
        <v>9</v>
      </c>
    </row>
    <row r="12" spans="1:15" ht="17.100000000000001" customHeight="1" thickBot="1">
      <c r="B12" s="105"/>
      <c r="C12" s="106"/>
      <c r="D12" s="39">
        <v>1</v>
      </c>
      <c r="E12" s="133"/>
      <c r="F12" s="133"/>
      <c r="G12" s="136" t="s">
        <v>16</v>
      </c>
      <c r="H12" s="136"/>
      <c r="I12" s="136"/>
      <c r="J12" s="136"/>
      <c r="K12" s="136"/>
      <c r="L12" s="136"/>
      <c r="M12" s="136"/>
      <c r="N12" s="136"/>
      <c r="O12" s="137"/>
    </row>
    <row r="13" spans="1:15" ht="19.5" customHeight="1">
      <c r="B13" s="74"/>
      <c r="C13" s="74"/>
      <c r="D13" s="40">
        <v>1.1000000000000001</v>
      </c>
      <c r="E13" s="66"/>
      <c r="F13" s="66"/>
      <c r="G13" s="119" t="s">
        <v>22</v>
      </c>
      <c r="H13" s="120"/>
      <c r="I13" s="120"/>
      <c r="J13" s="121"/>
      <c r="K13" s="32">
        <v>1</v>
      </c>
      <c r="L13" s="33" t="s">
        <v>17</v>
      </c>
      <c r="M13" s="75"/>
      <c r="N13" s="76"/>
      <c r="O13" s="77">
        <f>K13*N13</f>
        <v>0</v>
      </c>
    </row>
    <row r="14" spans="1:15" ht="19.5" customHeight="1" thickBot="1">
      <c r="B14" s="74"/>
      <c r="C14" s="74"/>
      <c r="D14" s="40">
        <v>1.2</v>
      </c>
      <c r="E14" s="66"/>
      <c r="F14" s="66"/>
      <c r="G14" s="122" t="s">
        <v>23</v>
      </c>
      <c r="H14" s="123"/>
      <c r="I14" s="123"/>
      <c r="J14" s="124"/>
      <c r="K14" s="32">
        <v>1</v>
      </c>
      <c r="L14" s="33" t="s">
        <v>17</v>
      </c>
      <c r="M14" s="33"/>
      <c r="N14" s="78"/>
      <c r="O14" s="77">
        <f>K14*N14</f>
        <v>0</v>
      </c>
    </row>
    <row r="15" spans="1:15" ht="21.75" customHeight="1" thickBot="1">
      <c r="B15" s="74"/>
      <c r="C15" s="74"/>
      <c r="D15" s="63"/>
      <c r="E15" s="66"/>
      <c r="F15" s="66"/>
      <c r="G15" s="138" t="s">
        <v>42</v>
      </c>
      <c r="H15" s="138"/>
      <c r="I15" s="138"/>
      <c r="J15" s="139"/>
      <c r="K15" s="59"/>
      <c r="L15" s="59"/>
      <c r="M15" s="59"/>
      <c r="N15" s="59"/>
      <c r="O15" s="60">
        <f>SUM(O13:O14)</f>
        <v>0</v>
      </c>
    </row>
    <row r="16" spans="1:15" ht="31.5" customHeight="1" thickBot="1">
      <c r="B16" s="74"/>
      <c r="C16" s="74"/>
      <c r="D16" s="102">
        <v>2</v>
      </c>
      <c r="E16" s="66"/>
      <c r="F16" s="66"/>
      <c r="G16" s="125" t="s">
        <v>49</v>
      </c>
      <c r="H16" s="126"/>
      <c r="I16" s="126"/>
      <c r="J16" s="126"/>
      <c r="K16" s="126"/>
      <c r="L16" s="126"/>
      <c r="M16" s="126"/>
      <c r="N16" s="126"/>
      <c r="O16" s="127"/>
    </row>
    <row r="17" spans="2:15" ht="19.5" customHeight="1">
      <c r="B17" s="74"/>
      <c r="C17" s="74"/>
      <c r="D17" s="101">
        <v>2.1</v>
      </c>
      <c r="E17" s="66"/>
      <c r="F17" s="66"/>
      <c r="G17" s="128" t="s">
        <v>24</v>
      </c>
      <c r="H17" s="129"/>
      <c r="I17" s="129"/>
      <c r="J17" s="130"/>
      <c r="K17" s="64">
        <v>1</v>
      </c>
      <c r="L17" s="33" t="s">
        <v>17</v>
      </c>
      <c r="M17" s="33"/>
      <c r="N17" s="78"/>
      <c r="O17" s="79">
        <f t="shared" ref="O17:O27" si="0">K17*N17</f>
        <v>0</v>
      </c>
    </row>
    <row r="18" spans="2:15" ht="30" customHeight="1">
      <c r="B18" s="74"/>
      <c r="C18" s="74"/>
      <c r="D18" s="40">
        <v>2.2000000000000002</v>
      </c>
      <c r="E18" s="66"/>
      <c r="F18" s="66"/>
      <c r="G18" s="122" t="s">
        <v>25</v>
      </c>
      <c r="H18" s="123"/>
      <c r="I18" s="123"/>
      <c r="J18" s="124"/>
      <c r="K18" s="32">
        <v>1</v>
      </c>
      <c r="L18" s="33" t="s">
        <v>17</v>
      </c>
      <c r="M18" s="33"/>
      <c r="N18" s="78"/>
      <c r="O18" s="77">
        <f t="shared" si="0"/>
        <v>0</v>
      </c>
    </row>
    <row r="19" spans="2:15" ht="19.5" customHeight="1">
      <c r="B19" s="105"/>
      <c r="C19" s="106"/>
      <c r="D19" s="40">
        <v>2.2999999999999998</v>
      </c>
      <c r="E19" s="131"/>
      <c r="F19" s="131"/>
      <c r="G19" s="122" t="s">
        <v>26</v>
      </c>
      <c r="H19" s="123"/>
      <c r="I19" s="123"/>
      <c r="J19" s="124"/>
      <c r="K19" s="66">
        <v>1</v>
      </c>
      <c r="L19" s="67" t="s">
        <v>17</v>
      </c>
      <c r="M19" s="67"/>
      <c r="N19" s="80"/>
      <c r="O19" s="81">
        <f t="shared" si="0"/>
        <v>0</v>
      </c>
    </row>
    <row r="20" spans="2:15" ht="19.5" customHeight="1">
      <c r="B20" s="105"/>
      <c r="C20" s="106"/>
      <c r="D20" s="40">
        <v>2.4</v>
      </c>
      <c r="E20" s="131"/>
      <c r="F20" s="131"/>
      <c r="G20" s="122" t="s">
        <v>27</v>
      </c>
      <c r="H20" s="123"/>
      <c r="I20" s="123"/>
      <c r="J20" s="124"/>
      <c r="K20" s="66">
        <v>1</v>
      </c>
      <c r="L20" s="67" t="s">
        <v>17</v>
      </c>
      <c r="M20" s="67"/>
      <c r="N20" s="80"/>
      <c r="O20" s="81">
        <f t="shared" si="0"/>
        <v>0</v>
      </c>
    </row>
    <row r="21" spans="2:15" ht="19.5" customHeight="1">
      <c r="B21" s="105"/>
      <c r="C21" s="106"/>
      <c r="D21" s="40">
        <v>2.5</v>
      </c>
      <c r="E21" s="131"/>
      <c r="F21" s="131"/>
      <c r="G21" s="122" t="s">
        <v>28</v>
      </c>
      <c r="H21" s="123"/>
      <c r="I21" s="123"/>
      <c r="J21" s="124"/>
      <c r="K21" s="66">
        <v>43</v>
      </c>
      <c r="L21" s="67" t="s">
        <v>19</v>
      </c>
      <c r="M21" s="67"/>
      <c r="N21" s="80"/>
      <c r="O21" s="81">
        <f t="shared" si="0"/>
        <v>0</v>
      </c>
    </row>
    <row r="22" spans="2:15" ht="19.5" customHeight="1">
      <c r="B22" s="105"/>
      <c r="C22" s="106"/>
      <c r="D22" s="40">
        <v>2.6</v>
      </c>
      <c r="E22" s="131"/>
      <c r="F22" s="131"/>
      <c r="G22" s="122" t="s">
        <v>29</v>
      </c>
      <c r="H22" s="123"/>
      <c r="I22" s="123"/>
      <c r="J22" s="124"/>
      <c r="K22" s="66">
        <v>43</v>
      </c>
      <c r="L22" s="67" t="s">
        <v>19</v>
      </c>
      <c r="M22" s="67"/>
      <c r="N22" s="80"/>
      <c r="O22" s="81">
        <f t="shared" si="0"/>
        <v>0</v>
      </c>
    </row>
    <row r="23" spans="2:15" ht="19.5" customHeight="1">
      <c r="B23" s="74"/>
      <c r="C23" s="74"/>
      <c r="D23" s="40">
        <v>2.7</v>
      </c>
      <c r="E23" s="51"/>
      <c r="F23" s="51"/>
      <c r="G23" s="122" t="s">
        <v>30</v>
      </c>
      <c r="H23" s="123"/>
      <c r="I23" s="123"/>
      <c r="J23" s="124"/>
      <c r="K23" s="66">
        <v>43</v>
      </c>
      <c r="L23" s="67" t="s">
        <v>19</v>
      </c>
      <c r="M23" s="35"/>
      <c r="N23" s="82"/>
      <c r="O23" s="83">
        <f t="shared" si="0"/>
        <v>0</v>
      </c>
    </row>
    <row r="24" spans="2:15" ht="19.5" customHeight="1">
      <c r="B24" s="74"/>
      <c r="C24" s="74"/>
      <c r="D24" s="40">
        <v>2.8</v>
      </c>
      <c r="E24" s="51"/>
      <c r="F24" s="51"/>
      <c r="G24" s="122" t="s">
        <v>31</v>
      </c>
      <c r="H24" s="123"/>
      <c r="I24" s="123"/>
      <c r="J24" s="124"/>
      <c r="K24" s="66">
        <v>43</v>
      </c>
      <c r="L24" s="67" t="s">
        <v>19</v>
      </c>
      <c r="M24" s="35"/>
      <c r="N24" s="82"/>
      <c r="O24" s="83">
        <f t="shared" si="0"/>
        <v>0</v>
      </c>
    </row>
    <row r="25" spans="2:15" ht="19.5" customHeight="1">
      <c r="B25" s="74"/>
      <c r="C25" s="74"/>
      <c r="D25" s="40">
        <v>2.9</v>
      </c>
      <c r="E25" s="51"/>
      <c r="F25" s="51"/>
      <c r="G25" s="122" t="s">
        <v>32</v>
      </c>
      <c r="H25" s="123"/>
      <c r="I25" s="123"/>
      <c r="J25" s="124"/>
      <c r="K25" s="66">
        <v>43</v>
      </c>
      <c r="L25" s="67" t="s">
        <v>19</v>
      </c>
      <c r="M25" s="35"/>
      <c r="N25" s="82"/>
      <c r="O25" s="83">
        <f t="shared" si="0"/>
        <v>0</v>
      </c>
    </row>
    <row r="26" spans="2:15" ht="19.5" customHeight="1">
      <c r="B26" s="74"/>
      <c r="C26" s="74"/>
      <c r="D26" s="53" t="s">
        <v>20</v>
      </c>
      <c r="E26" s="51"/>
      <c r="F26" s="51"/>
      <c r="G26" s="122" t="s">
        <v>33</v>
      </c>
      <c r="H26" s="123"/>
      <c r="I26" s="123"/>
      <c r="J26" s="124"/>
      <c r="K26" s="66">
        <v>43</v>
      </c>
      <c r="L26" s="67" t="s">
        <v>19</v>
      </c>
      <c r="M26" s="35"/>
      <c r="N26" s="82"/>
      <c r="O26" s="83">
        <f t="shared" si="0"/>
        <v>0</v>
      </c>
    </row>
    <row r="27" spans="2:15" ht="19.5" customHeight="1">
      <c r="B27" s="74"/>
      <c r="C27" s="74"/>
      <c r="D27" s="40">
        <v>2.11</v>
      </c>
      <c r="E27" s="51"/>
      <c r="F27" s="51"/>
      <c r="G27" s="122" t="s">
        <v>34</v>
      </c>
      <c r="H27" s="123"/>
      <c r="I27" s="123"/>
      <c r="J27" s="124"/>
      <c r="K27" s="66">
        <v>43</v>
      </c>
      <c r="L27" s="52" t="s">
        <v>19</v>
      </c>
      <c r="M27" s="52"/>
      <c r="N27" s="84"/>
      <c r="O27" s="85">
        <f t="shared" si="0"/>
        <v>0</v>
      </c>
    </row>
    <row r="28" spans="2:15" ht="19.5" customHeight="1">
      <c r="B28" s="74"/>
      <c r="C28" s="74"/>
      <c r="D28" s="63">
        <v>2.12</v>
      </c>
      <c r="E28" s="51"/>
      <c r="F28" s="51"/>
      <c r="G28" s="122" t="s">
        <v>46</v>
      </c>
      <c r="H28" s="123"/>
      <c r="I28" s="123"/>
      <c r="J28" s="124"/>
      <c r="K28" s="66">
        <v>43</v>
      </c>
      <c r="L28" s="52" t="s">
        <v>19</v>
      </c>
      <c r="M28" s="52"/>
      <c r="N28" s="84"/>
      <c r="O28" s="85">
        <f t="shared" ref="O28:O29" si="1">K28*N28</f>
        <v>0</v>
      </c>
    </row>
    <row r="29" spans="2:15" ht="19.5" customHeight="1" thickBot="1">
      <c r="B29" s="74"/>
      <c r="C29" s="74"/>
      <c r="D29" s="63">
        <v>2.13</v>
      </c>
      <c r="E29" s="51"/>
      <c r="F29" s="51"/>
      <c r="G29" s="122" t="s">
        <v>47</v>
      </c>
      <c r="H29" s="123"/>
      <c r="I29" s="123"/>
      <c r="J29" s="124"/>
      <c r="K29" s="66">
        <v>43</v>
      </c>
      <c r="L29" s="52" t="s">
        <v>19</v>
      </c>
      <c r="M29" s="52"/>
      <c r="N29" s="84"/>
      <c r="O29" s="85">
        <f t="shared" si="1"/>
        <v>0</v>
      </c>
    </row>
    <row r="30" spans="2:15" ht="16.5" customHeight="1" thickBot="1">
      <c r="B30" s="74"/>
      <c r="C30" s="74"/>
      <c r="D30" s="61"/>
      <c r="E30" s="51"/>
      <c r="F30" s="51"/>
      <c r="G30" s="138" t="s">
        <v>42</v>
      </c>
      <c r="H30" s="138"/>
      <c r="I30" s="138"/>
      <c r="J30" s="139"/>
      <c r="K30" s="59"/>
      <c r="L30" s="59"/>
      <c r="M30" s="59"/>
      <c r="N30" s="59"/>
      <c r="O30" s="60">
        <f>SUM(O17:O27)</f>
        <v>0</v>
      </c>
    </row>
    <row r="31" spans="2:15" ht="31.5" customHeight="1" thickBot="1">
      <c r="B31" s="103"/>
      <c r="C31" s="109"/>
      <c r="D31" s="41">
        <v>3</v>
      </c>
      <c r="E31" s="132"/>
      <c r="F31" s="133"/>
      <c r="G31" s="141" t="s">
        <v>50</v>
      </c>
      <c r="H31" s="142"/>
      <c r="I31" s="142"/>
      <c r="J31" s="142"/>
      <c r="K31" s="142"/>
      <c r="L31" s="142"/>
      <c r="M31" s="142"/>
      <c r="N31" s="142"/>
      <c r="O31" s="143"/>
    </row>
    <row r="32" spans="2:15" ht="19.5" customHeight="1">
      <c r="B32" s="103"/>
      <c r="C32" s="109"/>
      <c r="D32" s="42">
        <v>3.1</v>
      </c>
      <c r="E32" s="144"/>
      <c r="F32" s="145"/>
      <c r="G32" s="128" t="s">
        <v>24</v>
      </c>
      <c r="H32" s="129"/>
      <c r="I32" s="129"/>
      <c r="J32" s="130"/>
      <c r="K32" s="49">
        <v>1</v>
      </c>
      <c r="L32" s="33" t="s">
        <v>36</v>
      </c>
      <c r="M32" s="75"/>
      <c r="N32" s="76"/>
      <c r="O32" s="86">
        <f>K32*N32</f>
        <v>0</v>
      </c>
    </row>
    <row r="33" spans="2:15" ht="30" customHeight="1">
      <c r="B33" s="103"/>
      <c r="C33" s="109"/>
      <c r="D33" s="43">
        <v>3.2</v>
      </c>
      <c r="E33" s="140"/>
      <c r="F33" s="131"/>
      <c r="G33" s="122" t="s">
        <v>25</v>
      </c>
      <c r="H33" s="123"/>
      <c r="I33" s="123"/>
      <c r="J33" s="124"/>
      <c r="K33" s="50">
        <v>1</v>
      </c>
      <c r="L33" s="67" t="s">
        <v>36</v>
      </c>
      <c r="M33" s="67"/>
      <c r="N33" s="78"/>
      <c r="O33" s="81">
        <f>K33*N33</f>
        <v>0</v>
      </c>
    </row>
    <row r="34" spans="2:15" ht="19.5" customHeight="1">
      <c r="B34" s="103"/>
      <c r="C34" s="109"/>
      <c r="D34" s="43">
        <v>3.3</v>
      </c>
      <c r="E34" s="140"/>
      <c r="F34" s="131"/>
      <c r="G34" s="122" t="s">
        <v>26</v>
      </c>
      <c r="H34" s="123"/>
      <c r="I34" s="123"/>
      <c r="J34" s="124"/>
      <c r="K34" s="67">
        <v>1</v>
      </c>
      <c r="L34" s="67" t="s">
        <v>17</v>
      </c>
      <c r="M34" s="67"/>
      <c r="N34" s="80"/>
      <c r="O34" s="81">
        <f>K34*N34</f>
        <v>0</v>
      </c>
    </row>
    <row r="35" spans="2:15" ht="19.5" customHeight="1">
      <c r="B35" s="87"/>
      <c r="C35" s="87"/>
      <c r="D35" s="44">
        <v>3.4</v>
      </c>
      <c r="E35" s="35"/>
      <c r="F35" s="36"/>
      <c r="G35" s="122" t="s">
        <v>27</v>
      </c>
      <c r="H35" s="123"/>
      <c r="I35" s="123"/>
      <c r="J35" s="124"/>
      <c r="K35" s="35">
        <v>1</v>
      </c>
      <c r="L35" s="35" t="s">
        <v>17</v>
      </c>
      <c r="M35" s="35"/>
      <c r="N35" s="80"/>
      <c r="O35" s="81">
        <f t="shared" ref="O35:O42" si="2">K35*N35</f>
        <v>0</v>
      </c>
    </row>
    <row r="36" spans="2:15" ht="19.5" customHeight="1">
      <c r="B36" s="87"/>
      <c r="C36" s="87"/>
      <c r="D36" s="44">
        <v>3.5</v>
      </c>
      <c r="E36" s="35"/>
      <c r="F36" s="36"/>
      <c r="G36" s="122" t="s">
        <v>28</v>
      </c>
      <c r="H36" s="123"/>
      <c r="I36" s="123"/>
      <c r="J36" s="124"/>
      <c r="K36" s="35">
        <v>43</v>
      </c>
      <c r="L36" s="35" t="s">
        <v>19</v>
      </c>
      <c r="M36" s="35"/>
      <c r="N36" s="80"/>
      <c r="O36" s="81">
        <f t="shared" si="2"/>
        <v>0</v>
      </c>
    </row>
    <row r="37" spans="2:15" ht="19.5" customHeight="1">
      <c r="B37" s="87"/>
      <c r="C37" s="87"/>
      <c r="D37" s="44">
        <v>3.6</v>
      </c>
      <c r="E37" s="35"/>
      <c r="F37" s="36"/>
      <c r="G37" s="122" t="s">
        <v>29</v>
      </c>
      <c r="H37" s="123"/>
      <c r="I37" s="123"/>
      <c r="J37" s="124"/>
      <c r="K37" s="35">
        <v>43</v>
      </c>
      <c r="L37" s="35" t="s">
        <v>19</v>
      </c>
      <c r="M37" s="35"/>
      <c r="N37" s="80"/>
      <c r="O37" s="81">
        <f t="shared" si="2"/>
        <v>0</v>
      </c>
    </row>
    <row r="38" spans="2:15" ht="19.5" customHeight="1">
      <c r="B38" s="87"/>
      <c r="C38" s="87"/>
      <c r="D38" s="43">
        <v>3.7</v>
      </c>
      <c r="E38" s="35"/>
      <c r="F38" s="36"/>
      <c r="G38" s="122" t="s">
        <v>30</v>
      </c>
      <c r="H38" s="123"/>
      <c r="I38" s="123"/>
      <c r="J38" s="124"/>
      <c r="K38" s="35">
        <v>43</v>
      </c>
      <c r="L38" s="35" t="s">
        <v>19</v>
      </c>
      <c r="M38" s="35"/>
      <c r="N38" s="82"/>
      <c r="O38" s="81">
        <f t="shared" si="2"/>
        <v>0</v>
      </c>
    </row>
    <row r="39" spans="2:15" ht="19.5" customHeight="1">
      <c r="B39" s="87"/>
      <c r="C39" s="72"/>
      <c r="D39" s="34">
        <v>3.8</v>
      </c>
      <c r="E39" s="35"/>
      <c r="F39" s="36"/>
      <c r="G39" s="122" t="s">
        <v>31</v>
      </c>
      <c r="H39" s="123"/>
      <c r="I39" s="123"/>
      <c r="J39" s="124"/>
      <c r="K39" s="35">
        <v>43</v>
      </c>
      <c r="L39" s="35" t="s">
        <v>19</v>
      </c>
      <c r="M39" s="35"/>
      <c r="N39" s="82"/>
      <c r="O39" s="81">
        <f t="shared" si="2"/>
        <v>0</v>
      </c>
    </row>
    <row r="40" spans="2:15" ht="19.5" customHeight="1">
      <c r="B40" s="87"/>
      <c r="C40" s="72"/>
      <c r="D40" s="34">
        <v>3.9</v>
      </c>
      <c r="E40" s="35"/>
      <c r="F40" s="36"/>
      <c r="G40" s="122" t="s">
        <v>32</v>
      </c>
      <c r="H40" s="123"/>
      <c r="I40" s="123"/>
      <c r="J40" s="124"/>
      <c r="K40" s="35">
        <v>43</v>
      </c>
      <c r="L40" s="35" t="s">
        <v>19</v>
      </c>
      <c r="M40" s="35"/>
      <c r="N40" s="82"/>
      <c r="O40" s="81">
        <f t="shared" si="2"/>
        <v>0</v>
      </c>
    </row>
    <row r="41" spans="2:15" ht="19.5" customHeight="1">
      <c r="B41" s="87"/>
      <c r="C41" s="72"/>
      <c r="D41" s="37" t="s">
        <v>35</v>
      </c>
      <c r="E41" s="35"/>
      <c r="F41" s="36"/>
      <c r="G41" s="122" t="s">
        <v>33</v>
      </c>
      <c r="H41" s="123"/>
      <c r="I41" s="123"/>
      <c r="J41" s="124"/>
      <c r="K41" s="35">
        <v>31</v>
      </c>
      <c r="L41" s="35" t="s">
        <v>19</v>
      </c>
      <c r="M41" s="35"/>
      <c r="N41" s="82"/>
      <c r="O41" s="81">
        <f t="shared" si="2"/>
        <v>0</v>
      </c>
    </row>
    <row r="42" spans="2:15" ht="19.5" customHeight="1">
      <c r="B42" s="87"/>
      <c r="C42" s="72"/>
      <c r="D42" s="34">
        <v>3.11</v>
      </c>
      <c r="E42" s="35"/>
      <c r="F42" s="36"/>
      <c r="G42" s="122" t="s">
        <v>34</v>
      </c>
      <c r="H42" s="123"/>
      <c r="I42" s="123"/>
      <c r="J42" s="124"/>
      <c r="K42" s="35">
        <v>31</v>
      </c>
      <c r="L42" s="35" t="s">
        <v>21</v>
      </c>
      <c r="M42" s="35"/>
      <c r="N42" s="84"/>
      <c r="O42" s="81">
        <f t="shared" si="2"/>
        <v>0</v>
      </c>
    </row>
    <row r="43" spans="2:15" ht="19.5" customHeight="1">
      <c r="B43" s="87"/>
      <c r="C43" s="87"/>
      <c r="D43" s="34">
        <v>3.12</v>
      </c>
      <c r="E43" s="35"/>
      <c r="F43" s="36"/>
      <c r="G43" s="122" t="s">
        <v>46</v>
      </c>
      <c r="H43" s="123"/>
      <c r="I43" s="123"/>
      <c r="J43" s="124"/>
      <c r="K43" s="35">
        <v>31</v>
      </c>
      <c r="L43" s="35" t="s">
        <v>19</v>
      </c>
      <c r="M43" s="35"/>
      <c r="N43" s="84"/>
      <c r="O43" s="81">
        <f t="shared" ref="O43:O44" si="3">K43*N43</f>
        <v>0</v>
      </c>
    </row>
    <row r="44" spans="2:15" ht="19.5" customHeight="1" thickBot="1">
      <c r="B44" s="87"/>
      <c r="C44" s="87"/>
      <c r="D44" s="34">
        <v>3.13</v>
      </c>
      <c r="E44" s="35"/>
      <c r="F44" s="36"/>
      <c r="G44" s="122" t="s">
        <v>47</v>
      </c>
      <c r="H44" s="123"/>
      <c r="I44" s="123"/>
      <c r="J44" s="124"/>
      <c r="K44" s="35">
        <v>31</v>
      </c>
      <c r="L44" s="35" t="s">
        <v>19</v>
      </c>
      <c r="M44" s="35"/>
      <c r="N44" s="84"/>
      <c r="O44" s="81">
        <f t="shared" si="3"/>
        <v>0</v>
      </c>
    </row>
    <row r="45" spans="2:15" ht="17.100000000000001" customHeight="1" thickBot="1">
      <c r="B45" s="103"/>
      <c r="C45" s="104"/>
      <c r="D45" s="22"/>
      <c r="E45" s="146"/>
      <c r="F45" s="147"/>
      <c r="G45" s="138" t="s">
        <v>42</v>
      </c>
      <c r="H45" s="138"/>
      <c r="I45" s="138"/>
      <c r="J45" s="139"/>
      <c r="K45" s="59"/>
      <c r="L45" s="59"/>
      <c r="M45" s="59"/>
      <c r="N45" s="59"/>
      <c r="O45" s="60">
        <f>SUM(O32:O42)</f>
        <v>0</v>
      </c>
    </row>
    <row r="46" spans="2:15" ht="31.5" customHeight="1" thickBot="1">
      <c r="B46" s="103"/>
      <c r="C46" s="104"/>
      <c r="D46" s="25">
        <v>4</v>
      </c>
      <c r="E46" s="148"/>
      <c r="F46" s="149"/>
      <c r="G46" s="141" t="s">
        <v>51</v>
      </c>
      <c r="H46" s="142"/>
      <c r="I46" s="142"/>
      <c r="J46" s="142"/>
      <c r="K46" s="142"/>
      <c r="L46" s="142"/>
      <c r="M46" s="142"/>
      <c r="N46" s="142"/>
      <c r="O46" s="143"/>
    </row>
    <row r="47" spans="2:15" ht="19.5" customHeight="1">
      <c r="B47" s="150"/>
      <c r="C47" s="151"/>
      <c r="D47" s="45">
        <v>4.0999999999999996</v>
      </c>
      <c r="E47" s="29"/>
      <c r="F47" s="30"/>
      <c r="G47" s="128" t="s">
        <v>24</v>
      </c>
      <c r="H47" s="129"/>
      <c r="I47" s="129"/>
      <c r="J47" s="130"/>
      <c r="K47" s="49">
        <v>1</v>
      </c>
      <c r="L47" s="33" t="s">
        <v>36</v>
      </c>
      <c r="M47" s="75"/>
      <c r="N47" s="76"/>
      <c r="O47" s="77">
        <f>K47*N47</f>
        <v>0</v>
      </c>
    </row>
    <row r="48" spans="2:15" ht="30" customHeight="1">
      <c r="B48" s="103"/>
      <c r="C48" s="104"/>
      <c r="D48" s="21">
        <v>4.2</v>
      </c>
      <c r="E48" s="27"/>
      <c r="F48" s="28"/>
      <c r="G48" s="122" t="s">
        <v>25</v>
      </c>
      <c r="H48" s="123"/>
      <c r="I48" s="123"/>
      <c r="J48" s="124"/>
      <c r="K48" s="50">
        <v>1</v>
      </c>
      <c r="L48" s="67" t="s">
        <v>36</v>
      </c>
      <c r="M48" s="67"/>
      <c r="N48" s="78"/>
      <c r="O48" s="81">
        <f>K48*N48</f>
        <v>0</v>
      </c>
    </row>
    <row r="49" spans="2:15" ht="19.5" customHeight="1">
      <c r="B49" s="103"/>
      <c r="C49" s="104"/>
      <c r="D49" s="21">
        <v>4.3</v>
      </c>
      <c r="E49" s="66"/>
      <c r="F49" s="24" t="s">
        <v>13</v>
      </c>
      <c r="G49" s="122" t="s">
        <v>26</v>
      </c>
      <c r="H49" s="123"/>
      <c r="I49" s="123"/>
      <c r="J49" s="124"/>
      <c r="K49" s="67">
        <v>1</v>
      </c>
      <c r="L49" s="67" t="s">
        <v>17</v>
      </c>
      <c r="M49" s="67"/>
      <c r="N49" s="80"/>
      <c r="O49" s="81">
        <f>K49*N49</f>
        <v>0</v>
      </c>
    </row>
    <row r="50" spans="2:15" ht="19.5" customHeight="1" thickBot="1">
      <c r="B50" s="103"/>
      <c r="C50" s="104"/>
      <c r="D50" s="21">
        <v>4.4000000000000004</v>
      </c>
      <c r="E50" s="31"/>
      <c r="F50" s="46" t="s">
        <v>14</v>
      </c>
      <c r="G50" s="122" t="s">
        <v>27</v>
      </c>
      <c r="H50" s="123"/>
      <c r="I50" s="123"/>
      <c r="J50" s="124"/>
      <c r="K50" s="35">
        <v>1</v>
      </c>
      <c r="L50" s="35" t="s">
        <v>17</v>
      </c>
      <c r="M50" s="35"/>
      <c r="N50" s="80"/>
      <c r="O50" s="83">
        <f>K50*N50</f>
        <v>0</v>
      </c>
    </row>
    <row r="51" spans="2:15" ht="19.5" customHeight="1">
      <c r="B51" s="87"/>
      <c r="C51" s="87"/>
      <c r="D51" s="21">
        <v>4.5</v>
      </c>
      <c r="E51" s="38"/>
      <c r="F51" s="47"/>
      <c r="G51" s="122" t="s">
        <v>28</v>
      </c>
      <c r="H51" s="123"/>
      <c r="I51" s="123"/>
      <c r="J51" s="124"/>
      <c r="K51" s="35">
        <v>43</v>
      </c>
      <c r="L51" s="35" t="s">
        <v>19</v>
      </c>
      <c r="M51" s="88"/>
      <c r="N51" s="80"/>
      <c r="O51" s="89">
        <f>K51*N51</f>
        <v>0</v>
      </c>
    </row>
    <row r="52" spans="2:15" ht="19.5" customHeight="1">
      <c r="B52" s="87"/>
      <c r="C52" s="87"/>
      <c r="D52" s="21">
        <v>4.5999999999999996</v>
      </c>
      <c r="E52" s="38"/>
      <c r="F52" s="47"/>
      <c r="G52" s="122" t="s">
        <v>29</v>
      </c>
      <c r="H52" s="123"/>
      <c r="I52" s="123"/>
      <c r="J52" s="124"/>
      <c r="K52" s="35">
        <v>43</v>
      </c>
      <c r="L52" s="35" t="s">
        <v>19</v>
      </c>
      <c r="M52" s="88"/>
      <c r="N52" s="80"/>
      <c r="O52" s="89">
        <f t="shared" ref="O52:O57" si="4">K52*N52</f>
        <v>0</v>
      </c>
    </row>
    <row r="53" spans="2:15" ht="19.5" customHeight="1">
      <c r="B53" s="87"/>
      <c r="C53" s="87"/>
      <c r="D53" s="21">
        <v>4.7</v>
      </c>
      <c r="E53" s="38"/>
      <c r="F53" s="47"/>
      <c r="G53" s="122" t="s">
        <v>30</v>
      </c>
      <c r="H53" s="123"/>
      <c r="I53" s="123"/>
      <c r="J53" s="124"/>
      <c r="K53" s="35">
        <v>43</v>
      </c>
      <c r="L53" s="35" t="s">
        <v>19</v>
      </c>
      <c r="M53" s="88"/>
      <c r="N53" s="82"/>
      <c r="O53" s="89">
        <f t="shared" si="4"/>
        <v>0</v>
      </c>
    </row>
    <row r="54" spans="2:15" ht="19.5" customHeight="1">
      <c r="B54" s="87"/>
      <c r="C54" s="87"/>
      <c r="D54" s="21">
        <v>4.8</v>
      </c>
      <c r="E54" s="38"/>
      <c r="F54" s="47"/>
      <c r="G54" s="122" t="s">
        <v>31</v>
      </c>
      <c r="H54" s="123"/>
      <c r="I54" s="123"/>
      <c r="J54" s="124"/>
      <c r="K54" s="35">
        <v>43</v>
      </c>
      <c r="L54" s="35" t="s">
        <v>19</v>
      </c>
      <c r="M54" s="88"/>
      <c r="N54" s="82"/>
      <c r="O54" s="89">
        <f t="shared" si="4"/>
        <v>0</v>
      </c>
    </row>
    <row r="55" spans="2:15" ht="19.5" customHeight="1">
      <c r="B55" s="87"/>
      <c r="C55" s="87"/>
      <c r="D55" s="21">
        <v>4.9000000000000004</v>
      </c>
      <c r="E55" s="38"/>
      <c r="F55" s="47"/>
      <c r="G55" s="122" t="s">
        <v>32</v>
      </c>
      <c r="H55" s="123"/>
      <c r="I55" s="123"/>
      <c r="J55" s="124"/>
      <c r="K55" s="35">
        <v>43</v>
      </c>
      <c r="L55" s="35" t="s">
        <v>19</v>
      </c>
      <c r="M55" s="88"/>
      <c r="N55" s="82"/>
      <c r="O55" s="89">
        <f t="shared" si="4"/>
        <v>0</v>
      </c>
    </row>
    <row r="56" spans="2:15" ht="19.5" customHeight="1">
      <c r="B56" s="87"/>
      <c r="C56" s="87"/>
      <c r="D56" s="54" t="s">
        <v>37</v>
      </c>
      <c r="E56" s="38"/>
      <c r="F56" s="47"/>
      <c r="G56" s="122" t="s">
        <v>33</v>
      </c>
      <c r="H56" s="123"/>
      <c r="I56" s="123"/>
      <c r="J56" s="124"/>
      <c r="K56" s="35">
        <v>31</v>
      </c>
      <c r="L56" s="35" t="s">
        <v>19</v>
      </c>
      <c r="M56" s="88"/>
      <c r="N56" s="82"/>
      <c r="O56" s="89">
        <f t="shared" si="4"/>
        <v>0</v>
      </c>
    </row>
    <row r="57" spans="2:15" ht="19.5" customHeight="1">
      <c r="B57" s="87"/>
      <c r="C57" s="87"/>
      <c r="D57" s="21">
        <v>4.1100000000000003</v>
      </c>
      <c r="E57" s="38"/>
      <c r="F57" s="47"/>
      <c r="G57" s="122" t="s">
        <v>34</v>
      </c>
      <c r="H57" s="123"/>
      <c r="I57" s="123"/>
      <c r="J57" s="124"/>
      <c r="K57" s="35">
        <v>31</v>
      </c>
      <c r="L57" s="35" t="s">
        <v>19</v>
      </c>
      <c r="M57" s="88"/>
      <c r="N57" s="84"/>
      <c r="O57" s="89">
        <f t="shared" si="4"/>
        <v>0</v>
      </c>
    </row>
    <row r="58" spans="2:15" ht="19.5" customHeight="1">
      <c r="B58" s="87"/>
      <c r="C58" s="87"/>
      <c r="D58" s="21">
        <v>4.12</v>
      </c>
      <c r="E58" s="38"/>
      <c r="F58" s="47"/>
      <c r="G58" s="122" t="s">
        <v>46</v>
      </c>
      <c r="H58" s="123"/>
      <c r="I58" s="123"/>
      <c r="J58" s="124"/>
      <c r="K58" s="35">
        <v>43</v>
      </c>
      <c r="L58" s="35" t="s">
        <v>19</v>
      </c>
      <c r="M58" s="88"/>
      <c r="N58" s="84"/>
      <c r="O58" s="89">
        <f t="shared" ref="O58:O59" si="5">K58*N58</f>
        <v>0</v>
      </c>
    </row>
    <row r="59" spans="2:15" ht="19.5" customHeight="1" thickBot="1">
      <c r="B59" s="87"/>
      <c r="C59" s="87"/>
      <c r="D59" s="21">
        <v>4.13</v>
      </c>
      <c r="E59" s="38"/>
      <c r="F59" s="47"/>
      <c r="G59" s="122" t="s">
        <v>47</v>
      </c>
      <c r="H59" s="123"/>
      <c r="I59" s="123"/>
      <c r="J59" s="124"/>
      <c r="K59" s="35">
        <v>43</v>
      </c>
      <c r="L59" s="35" t="s">
        <v>19</v>
      </c>
      <c r="M59" s="88"/>
      <c r="N59" s="84"/>
      <c r="O59" s="89">
        <f t="shared" si="5"/>
        <v>0</v>
      </c>
    </row>
    <row r="60" spans="2:15" ht="16.5" customHeight="1" thickBot="1">
      <c r="B60" s="87"/>
      <c r="C60" s="87"/>
      <c r="D60" s="34"/>
      <c r="E60" s="38"/>
      <c r="F60" s="47"/>
      <c r="G60" s="138" t="s">
        <v>42</v>
      </c>
      <c r="H60" s="138"/>
      <c r="I60" s="138"/>
      <c r="J60" s="139"/>
      <c r="K60" s="59"/>
      <c r="L60" s="59"/>
      <c r="M60" s="59"/>
      <c r="N60" s="59"/>
      <c r="O60" s="60">
        <f>SUM(O47:O57)</f>
        <v>0</v>
      </c>
    </row>
    <row r="61" spans="2:15" ht="31.5" customHeight="1" thickBot="1">
      <c r="B61" s="87"/>
      <c r="C61" s="87"/>
      <c r="D61" s="58">
        <v>5</v>
      </c>
      <c r="E61" s="148"/>
      <c r="F61" s="149"/>
      <c r="G61" s="141" t="s">
        <v>43</v>
      </c>
      <c r="H61" s="142"/>
      <c r="I61" s="142"/>
      <c r="J61" s="142"/>
      <c r="K61" s="142"/>
      <c r="L61" s="142"/>
      <c r="M61" s="142"/>
      <c r="N61" s="142"/>
      <c r="O61" s="143"/>
    </row>
    <row r="62" spans="2:15" ht="19.5" customHeight="1">
      <c r="B62" s="87"/>
      <c r="C62" s="87"/>
      <c r="D62" s="57">
        <v>5.0999999999999996</v>
      </c>
      <c r="E62" s="29"/>
      <c r="F62" s="30"/>
      <c r="G62" s="128" t="s">
        <v>24</v>
      </c>
      <c r="H62" s="129"/>
      <c r="I62" s="129"/>
      <c r="J62" s="130"/>
      <c r="K62" s="49">
        <v>1</v>
      </c>
      <c r="L62" s="33" t="s">
        <v>36</v>
      </c>
      <c r="M62" s="75"/>
      <c r="N62" s="76"/>
      <c r="O62" s="77">
        <f>K62*N62</f>
        <v>0</v>
      </c>
    </row>
    <row r="63" spans="2:15" ht="30" customHeight="1">
      <c r="B63" s="87"/>
      <c r="C63" s="87"/>
      <c r="D63" s="34">
        <v>5.2</v>
      </c>
      <c r="E63" s="27"/>
      <c r="F63" s="28"/>
      <c r="G63" s="122" t="s">
        <v>25</v>
      </c>
      <c r="H63" s="123"/>
      <c r="I63" s="123"/>
      <c r="J63" s="124"/>
      <c r="K63" s="50">
        <v>1</v>
      </c>
      <c r="L63" s="67" t="s">
        <v>36</v>
      </c>
      <c r="M63" s="67"/>
      <c r="N63" s="78"/>
      <c r="O63" s="81">
        <f>K63*N63</f>
        <v>0</v>
      </c>
    </row>
    <row r="64" spans="2:15" ht="19.5" customHeight="1">
      <c r="B64" s="87"/>
      <c r="C64" s="87"/>
      <c r="D64" s="34">
        <v>5.3</v>
      </c>
      <c r="E64" s="66"/>
      <c r="F64" s="24" t="s">
        <v>13</v>
      </c>
      <c r="G64" s="122" t="s">
        <v>26</v>
      </c>
      <c r="H64" s="123"/>
      <c r="I64" s="123"/>
      <c r="J64" s="124"/>
      <c r="K64" s="67">
        <v>1</v>
      </c>
      <c r="L64" s="67" t="s">
        <v>17</v>
      </c>
      <c r="M64" s="67"/>
      <c r="N64" s="80"/>
      <c r="O64" s="81">
        <f>K64*N64</f>
        <v>0</v>
      </c>
    </row>
    <row r="65" spans="2:15" ht="19.5" customHeight="1" thickBot="1">
      <c r="B65" s="87"/>
      <c r="C65" s="87"/>
      <c r="D65" s="34">
        <v>5.4</v>
      </c>
      <c r="E65" s="31"/>
      <c r="F65" s="46" t="s">
        <v>14</v>
      </c>
      <c r="G65" s="122" t="s">
        <v>27</v>
      </c>
      <c r="H65" s="123"/>
      <c r="I65" s="123"/>
      <c r="J65" s="124"/>
      <c r="K65" s="35">
        <v>1</v>
      </c>
      <c r="L65" s="35" t="s">
        <v>17</v>
      </c>
      <c r="M65" s="35"/>
      <c r="N65" s="80"/>
      <c r="O65" s="83">
        <f>K65*N65</f>
        <v>0</v>
      </c>
    </row>
    <row r="66" spans="2:15" ht="19.5" customHeight="1">
      <c r="B66" s="87"/>
      <c r="C66" s="87"/>
      <c r="D66" s="34">
        <v>5.5</v>
      </c>
      <c r="E66" s="38"/>
      <c r="F66" s="47"/>
      <c r="G66" s="122" t="s">
        <v>28</v>
      </c>
      <c r="H66" s="123"/>
      <c r="I66" s="123"/>
      <c r="J66" s="124"/>
      <c r="K66" s="62">
        <v>30</v>
      </c>
      <c r="L66" s="35" t="s">
        <v>19</v>
      </c>
      <c r="M66" s="88"/>
      <c r="N66" s="80"/>
      <c r="O66" s="89">
        <f>K66*N66</f>
        <v>0</v>
      </c>
    </row>
    <row r="67" spans="2:15" ht="19.5" customHeight="1">
      <c r="B67" s="87"/>
      <c r="C67" s="87"/>
      <c r="D67" s="34">
        <v>5.6</v>
      </c>
      <c r="E67" s="38"/>
      <c r="F67" s="47"/>
      <c r="G67" s="122" t="s">
        <v>29</v>
      </c>
      <c r="H67" s="123"/>
      <c r="I67" s="123"/>
      <c r="J67" s="124"/>
      <c r="K67" s="62">
        <v>30</v>
      </c>
      <c r="L67" s="35" t="s">
        <v>19</v>
      </c>
      <c r="M67" s="88"/>
      <c r="N67" s="80"/>
      <c r="O67" s="89">
        <f t="shared" ref="O67:O72" si="6">K67*N67</f>
        <v>0</v>
      </c>
    </row>
    <row r="68" spans="2:15" ht="19.5" customHeight="1">
      <c r="B68" s="87"/>
      <c r="C68" s="87"/>
      <c r="D68" s="34">
        <v>5.7</v>
      </c>
      <c r="E68" s="38"/>
      <c r="F68" s="47"/>
      <c r="G68" s="122" t="s">
        <v>30</v>
      </c>
      <c r="H68" s="123"/>
      <c r="I68" s="123"/>
      <c r="J68" s="124"/>
      <c r="K68" s="62">
        <v>30</v>
      </c>
      <c r="L68" s="35" t="s">
        <v>19</v>
      </c>
      <c r="M68" s="88"/>
      <c r="N68" s="82"/>
      <c r="O68" s="89">
        <f t="shared" si="6"/>
        <v>0</v>
      </c>
    </row>
    <row r="69" spans="2:15" ht="19.5" customHeight="1">
      <c r="B69" s="87"/>
      <c r="C69" s="87"/>
      <c r="D69" s="34">
        <v>5.8</v>
      </c>
      <c r="E69" s="38"/>
      <c r="F69" s="47"/>
      <c r="G69" s="122" t="s">
        <v>31</v>
      </c>
      <c r="H69" s="123"/>
      <c r="I69" s="123"/>
      <c r="J69" s="124"/>
      <c r="K69" s="62">
        <v>30</v>
      </c>
      <c r="L69" s="35" t="s">
        <v>19</v>
      </c>
      <c r="M69" s="88"/>
      <c r="N69" s="82"/>
      <c r="O69" s="89">
        <f t="shared" si="6"/>
        <v>0</v>
      </c>
    </row>
    <row r="70" spans="2:15" ht="19.5" customHeight="1">
      <c r="B70" s="87"/>
      <c r="C70" s="87"/>
      <c r="D70" s="34">
        <v>5.9</v>
      </c>
      <c r="E70" s="38"/>
      <c r="F70" s="47"/>
      <c r="G70" s="122" t="s">
        <v>32</v>
      </c>
      <c r="H70" s="123"/>
      <c r="I70" s="123"/>
      <c r="J70" s="124"/>
      <c r="K70" s="62">
        <v>30</v>
      </c>
      <c r="L70" s="35" t="s">
        <v>19</v>
      </c>
      <c r="M70" s="88"/>
      <c r="N70" s="82"/>
      <c r="O70" s="89">
        <f t="shared" si="6"/>
        <v>0</v>
      </c>
    </row>
    <row r="71" spans="2:15" ht="19.5" customHeight="1">
      <c r="B71" s="87"/>
      <c r="C71" s="87"/>
      <c r="D71" s="34">
        <v>5.0999999999999996</v>
      </c>
      <c r="E71" s="38"/>
      <c r="F71" s="47"/>
      <c r="G71" s="122" t="s">
        <v>33</v>
      </c>
      <c r="H71" s="123"/>
      <c r="I71" s="123"/>
      <c r="J71" s="124"/>
      <c r="K71" s="62">
        <v>30</v>
      </c>
      <c r="L71" s="35" t="s">
        <v>19</v>
      </c>
      <c r="M71" s="88"/>
      <c r="N71" s="82"/>
      <c r="O71" s="89">
        <f t="shared" si="6"/>
        <v>0</v>
      </c>
    </row>
    <row r="72" spans="2:15" ht="19.5" customHeight="1">
      <c r="B72" s="87"/>
      <c r="C72" s="87"/>
      <c r="D72" s="34">
        <v>5.1100000000000003</v>
      </c>
      <c r="E72" s="38"/>
      <c r="F72" s="47"/>
      <c r="G72" s="122" t="s">
        <v>34</v>
      </c>
      <c r="H72" s="123"/>
      <c r="I72" s="123"/>
      <c r="J72" s="124"/>
      <c r="K72" s="62">
        <v>30</v>
      </c>
      <c r="L72" s="35" t="s">
        <v>19</v>
      </c>
      <c r="M72" s="88"/>
      <c r="N72" s="84"/>
      <c r="O72" s="89">
        <f t="shared" si="6"/>
        <v>0</v>
      </c>
    </row>
    <row r="73" spans="2:15" ht="19.5" customHeight="1">
      <c r="B73" s="87"/>
      <c r="C73" s="87"/>
      <c r="D73" s="34">
        <v>5.12</v>
      </c>
      <c r="E73" s="38"/>
      <c r="F73" s="47"/>
      <c r="G73" s="122" t="s">
        <v>46</v>
      </c>
      <c r="H73" s="123"/>
      <c r="I73" s="123"/>
      <c r="J73" s="124"/>
      <c r="K73" s="62">
        <v>30</v>
      </c>
      <c r="L73" s="35" t="s">
        <v>19</v>
      </c>
      <c r="M73" s="88"/>
      <c r="N73" s="84"/>
      <c r="O73" s="89">
        <f t="shared" ref="O73:O74" si="7">K73*N73</f>
        <v>0</v>
      </c>
    </row>
    <row r="74" spans="2:15" ht="19.5" customHeight="1" thickBot="1">
      <c r="B74" s="87"/>
      <c r="C74" s="87"/>
      <c r="D74" s="34">
        <v>5.13</v>
      </c>
      <c r="E74" s="38"/>
      <c r="F74" s="47"/>
      <c r="G74" s="122" t="s">
        <v>47</v>
      </c>
      <c r="H74" s="123"/>
      <c r="I74" s="123"/>
      <c r="J74" s="124"/>
      <c r="K74" s="62">
        <v>30</v>
      </c>
      <c r="L74" s="35" t="s">
        <v>19</v>
      </c>
      <c r="M74" s="88"/>
      <c r="N74" s="84"/>
      <c r="O74" s="89">
        <f t="shared" si="7"/>
        <v>0</v>
      </c>
    </row>
    <row r="75" spans="2:15" ht="16.5" customHeight="1" thickBot="1">
      <c r="B75" s="87"/>
      <c r="C75" s="87"/>
      <c r="D75" s="34"/>
      <c r="E75" s="38"/>
      <c r="F75" s="47"/>
      <c r="G75" s="138" t="s">
        <v>42</v>
      </c>
      <c r="H75" s="138"/>
      <c r="I75" s="138"/>
      <c r="J75" s="139"/>
      <c r="K75" s="59"/>
      <c r="L75" s="59"/>
      <c r="M75" s="59"/>
      <c r="N75" s="59"/>
      <c r="O75" s="60">
        <f>SUM(O62:O72)</f>
        <v>0</v>
      </c>
    </row>
    <row r="76" spans="2:15" ht="31.5" customHeight="1" thickBot="1">
      <c r="B76" s="87"/>
      <c r="C76" s="87"/>
      <c r="D76" s="58">
        <v>6</v>
      </c>
      <c r="E76" s="148"/>
      <c r="F76" s="149"/>
      <c r="G76" s="141" t="s">
        <v>38</v>
      </c>
      <c r="H76" s="142"/>
      <c r="I76" s="142"/>
      <c r="J76" s="142"/>
      <c r="K76" s="142"/>
      <c r="L76" s="142"/>
      <c r="M76" s="142"/>
      <c r="N76" s="142"/>
      <c r="O76" s="143"/>
    </row>
    <row r="77" spans="2:15" ht="19.5" customHeight="1">
      <c r="B77" s="87"/>
      <c r="C77" s="87"/>
      <c r="D77" s="57">
        <v>6.1</v>
      </c>
      <c r="E77" s="38"/>
      <c r="F77" s="55"/>
      <c r="G77" s="128" t="s">
        <v>24</v>
      </c>
      <c r="H77" s="129"/>
      <c r="I77" s="129"/>
      <c r="J77" s="130"/>
      <c r="K77" s="49">
        <v>1</v>
      </c>
      <c r="L77" s="33" t="s">
        <v>36</v>
      </c>
      <c r="M77" s="56"/>
      <c r="N77" s="76"/>
      <c r="O77" s="90">
        <f>K77*N77</f>
        <v>0</v>
      </c>
    </row>
    <row r="78" spans="2:15" ht="30" customHeight="1">
      <c r="B78" s="87"/>
      <c r="C78" s="87"/>
      <c r="D78" s="34">
        <v>6.2</v>
      </c>
      <c r="E78" s="38"/>
      <c r="F78" s="55"/>
      <c r="G78" s="122" t="s">
        <v>25</v>
      </c>
      <c r="H78" s="123"/>
      <c r="I78" s="123"/>
      <c r="J78" s="124"/>
      <c r="K78" s="50">
        <v>1</v>
      </c>
      <c r="L78" s="67" t="s">
        <v>36</v>
      </c>
      <c r="M78" s="26"/>
      <c r="N78" s="78"/>
      <c r="O78" s="91">
        <f>K78*N78</f>
        <v>0</v>
      </c>
    </row>
    <row r="79" spans="2:15" ht="19.5" customHeight="1">
      <c r="B79" s="87"/>
      <c r="C79" s="87"/>
      <c r="D79" s="34">
        <v>6.3</v>
      </c>
      <c r="E79" s="38"/>
      <c r="F79" s="55"/>
      <c r="G79" s="122" t="s">
        <v>26</v>
      </c>
      <c r="H79" s="123"/>
      <c r="I79" s="123"/>
      <c r="J79" s="124"/>
      <c r="K79" s="67">
        <v>1</v>
      </c>
      <c r="L79" s="67" t="s">
        <v>17</v>
      </c>
      <c r="M79" s="26"/>
      <c r="N79" s="80"/>
      <c r="O79" s="91">
        <f t="shared" ref="O79:O87" si="8">K79*N79</f>
        <v>0</v>
      </c>
    </row>
    <row r="80" spans="2:15" ht="19.5" customHeight="1">
      <c r="B80" s="87"/>
      <c r="C80" s="87"/>
      <c r="D80" s="34">
        <v>6.4</v>
      </c>
      <c r="E80" s="38"/>
      <c r="F80" s="55"/>
      <c r="G80" s="122" t="s">
        <v>27</v>
      </c>
      <c r="H80" s="123"/>
      <c r="I80" s="123"/>
      <c r="J80" s="124"/>
      <c r="K80" s="35">
        <v>1</v>
      </c>
      <c r="L80" s="35" t="s">
        <v>17</v>
      </c>
      <c r="M80" s="26"/>
      <c r="N80" s="80"/>
      <c r="O80" s="91">
        <f t="shared" si="8"/>
        <v>0</v>
      </c>
    </row>
    <row r="81" spans="2:15" ht="19.5" customHeight="1">
      <c r="B81" s="87"/>
      <c r="C81" s="87"/>
      <c r="D81" s="34">
        <v>6.5</v>
      </c>
      <c r="E81" s="38"/>
      <c r="F81" s="55"/>
      <c r="G81" s="122" t="s">
        <v>28</v>
      </c>
      <c r="H81" s="123"/>
      <c r="I81" s="123"/>
      <c r="J81" s="124"/>
      <c r="K81" s="62">
        <v>40</v>
      </c>
      <c r="L81" s="35" t="s">
        <v>19</v>
      </c>
      <c r="M81" s="26"/>
      <c r="N81" s="80"/>
      <c r="O81" s="91">
        <f t="shared" si="8"/>
        <v>0</v>
      </c>
    </row>
    <row r="82" spans="2:15" ht="19.5" customHeight="1">
      <c r="B82" s="87"/>
      <c r="C82" s="87"/>
      <c r="D82" s="34">
        <v>6.6</v>
      </c>
      <c r="E82" s="38"/>
      <c r="F82" s="55"/>
      <c r="G82" s="122" t="s">
        <v>29</v>
      </c>
      <c r="H82" s="123"/>
      <c r="I82" s="123"/>
      <c r="J82" s="124"/>
      <c r="K82" s="62">
        <v>40</v>
      </c>
      <c r="L82" s="35" t="s">
        <v>19</v>
      </c>
      <c r="M82" s="26"/>
      <c r="N82" s="80"/>
      <c r="O82" s="91">
        <f t="shared" si="8"/>
        <v>0</v>
      </c>
    </row>
    <row r="83" spans="2:15" ht="19.5" customHeight="1">
      <c r="B83" s="87"/>
      <c r="C83" s="87"/>
      <c r="D83" s="34">
        <v>6.7</v>
      </c>
      <c r="E83" s="38"/>
      <c r="F83" s="55"/>
      <c r="G83" s="122" t="s">
        <v>30</v>
      </c>
      <c r="H83" s="123"/>
      <c r="I83" s="123"/>
      <c r="J83" s="124"/>
      <c r="K83" s="62">
        <v>40</v>
      </c>
      <c r="L83" s="35" t="s">
        <v>19</v>
      </c>
      <c r="M83" s="26"/>
      <c r="N83" s="82"/>
      <c r="O83" s="91">
        <f t="shared" si="8"/>
        <v>0</v>
      </c>
    </row>
    <row r="84" spans="2:15" ht="19.5" customHeight="1">
      <c r="B84" s="87"/>
      <c r="C84" s="87"/>
      <c r="D84" s="34">
        <v>6.8</v>
      </c>
      <c r="E84" s="38"/>
      <c r="F84" s="55"/>
      <c r="G84" s="122" t="s">
        <v>31</v>
      </c>
      <c r="H84" s="123"/>
      <c r="I84" s="123"/>
      <c r="J84" s="124"/>
      <c r="K84" s="62">
        <v>40</v>
      </c>
      <c r="L84" s="35" t="s">
        <v>19</v>
      </c>
      <c r="M84" s="26"/>
      <c r="N84" s="82"/>
      <c r="O84" s="91">
        <f t="shared" si="8"/>
        <v>0</v>
      </c>
    </row>
    <row r="85" spans="2:15" ht="19.5" customHeight="1">
      <c r="B85" s="87"/>
      <c r="C85" s="87"/>
      <c r="D85" s="34">
        <v>6.9</v>
      </c>
      <c r="E85" s="38"/>
      <c r="F85" s="55"/>
      <c r="G85" s="122" t="s">
        <v>32</v>
      </c>
      <c r="H85" s="123"/>
      <c r="I85" s="123"/>
      <c r="J85" s="124"/>
      <c r="K85" s="62">
        <v>40</v>
      </c>
      <c r="L85" s="35" t="s">
        <v>19</v>
      </c>
      <c r="M85" s="26"/>
      <c r="N85" s="82"/>
      <c r="O85" s="91">
        <f t="shared" si="8"/>
        <v>0</v>
      </c>
    </row>
    <row r="86" spans="2:15" ht="19.5" customHeight="1">
      <c r="B86" s="87"/>
      <c r="C86" s="87"/>
      <c r="D86" s="34">
        <v>6.1</v>
      </c>
      <c r="E86" s="38"/>
      <c r="F86" s="55"/>
      <c r="G86" s="122" t="s">
        <v>33</v>
      </c>
      <c r="H86" s="123"/>
      <c r="I86" s="123"/>
      <c r="J86" s="124"/>
      <c r="K86" s="62">
        <v>40</v>
      </c>
      <c r="L86" s="35" t="s">
        <v>19</v>
      </c>
      <c r="M86" s="26"/>
      <c r="N86" s="82"/>
      <c r="O86" s="91">
        <f t="shared" si="8"/>
        <v>0</v>
      </c>
    </row>
    <row r="87" spans="2:15" ht="19.5" customHeight="1">
      <c r="B87" s="87"/>
      <c r="C87" s="87"/>
      <c r="D87" s="34">
        <v>6.11</v>
      </c>
      <c r="E87" s="38"/>
      <c r="F87" s="55"/>
      <c r="G87" s="122" t="s">
        <v>34</v>
      </c>
      <c r="H87" s="123"/>
      <c r="I87" s="123"/>
      <c r="J87" s="124"/>
      <c r="K87" s="62">
        <v>40</v>
      </c>
      <c r="L87" s="35" t="s">
        <v>19</v>
      </c>
      <c r="M87" s="26"/>
      <c r="N87" s="84"/>
      <c r="O87" s="91">
        <f t="shared" si="8"/>
        <v>0</v>
      </c>
    </row>
    <row r="88" spans="2:15" ht="19.5" customHeight="1">
      <c r="B88" s="87"/>
      <c r="C88" s="87"/>
      <c r="D88" s="34">
        <v>6.12</v>
      </c>
      <c r="E88" s="38"/>
      <c r="F88" s="55"/>
      <c r="G88" s="122" t="s">
        <v>46</v>
      </c>
      <c r="H88" s="123"/>
      <c r="I88" s="123"/>
      <c r="J88" s="124"/>
      <c r="K88" s="62">
        <v>40</v>
      </c>
      <c r="L88" s="35" t="s">
        <v>19</v>
      </c>
      <c r="M88" s="26"/>
      <c r="N88" s="84"/>
      <c r="O88" s="91">
        <f t="shared" ref="O88:O89" si="9">K88*N88</f>
        <v>0</v>
      </c>
    </row>
    <row r="89" spans="2:15" ht="19.5" customHeight="1" thickBot="1">
      <c r="B89" s="87"/>
      <c r="C89" s="87"/>
      <c r="D89" s="34">
        <v>6.13</v>
      </c>
      <c r="E89" s="38"/>
      <c r="F89" s="55"/>
      <c r="G89" s="122" t="s">
        <v>47</v>
      </c>
      <c r="H89" s="123"/>
      <c r="I89" s="123"/>
      <c r="J89" s="124"/>
      <c r="K89" s="62">
        <v>40</v>
      </c>
      <c r="L89" s="35" t="s">
        <v>19</v>
      </c>
      <c r="M89" s="26"/>
      <c r="N89" s="84"/>
      <c r="O89" s="91">
        <f t="shared" si="9"/>
        <v>0</v>
      </c>
    </row>
    <row r="90" spans="2:15" ht="16.5" customHeight="1" thickBot="1">
      <c r="B90" s="87"/>
      <c r="C90" s="87"/>
      <c r="D90" s="34"/>
      <c r="E90" s="38"/>
      <c r="F90" s="55"/>
      <c r="G90" s="138" t="s">
        <v>42</v>
      </c>
      <c r="H90" s="138"/>
      <c r="I90" s="138"/>
      <c r="J90" s="139"/>
      <c r="K90" s="59"/>
      <c r="L90" s="59"/>
      <c r="M90" s="59"/>
      <c r="N90" s="59"/>
      <c r="O90" s="60">
        <f>SUM(O77:O87)</f>
        <v>0</v>
      </c>
    </row>
    <row r="91" spans="2:15" ht="31.5" customHeight="1" thickBot="1">
      <c r="B91" s="87"/>
      <c r="C91" s="87"/>
      <c r="D91" s="58">
        <v>7</v>
      </c>
      <c r="E91" s="38"/>
      <c r="F91" s="55"/>
      <c r="G91" s="154" t="s">
        <v>39</v>
      </c>
      <c r="H91" s="155"/>
      <c r="I91" s="155"/>
      <c r="J91" s="155"/>
      <c r="K91" s="155"/>
      <c r="L91" s="155"/>
      <c r="M91" s="155"/>
      <c r="N91" s="155"/>
      <c r="O91" s="156"/>
    </row>
    <row r="92" spans="2:15" ht="19.5" customHeight="1">
      <c r="B92" s="87"/>
      <c r="C92" s="87"/>
      <c r="D92" s="57">
        <v>7.1</v>
      </c>
      <c r="E92" s="38"/>
      <c r="F92" s="55"/>
      <c r="G92" s="122" t="s">
        <v>40</v>
      </c>
      <c r="H92" s="123"/>
      <c r="I92" s="123"/>
      <c r="J92" s="124"/>
      <c r="K92" s="56">
        <v>1</v>
      </c>
      <c r="L92" s="67" t="s">
        <v>17</v>
      </c>
      <c r="M92" s="56"/>
      <c r="N92" s="92"/>
      <c r="O92" s="90">
        <f>K92*N92</f>
        <v>0</v>
      </c>
    </row>
    <row r="93" spans="2:15" ht="19.5" customHeight="1">
      <c r="B93" s="87"/>
      <c r="C93" s="87"/>
      <c r="D93" s="34">
        <v>7.2</v>
      </c>
      <c r="E93" s="38"/>
      <c r="F93" s="55"/>
      <c r="G93" s="122" t="s">
        <v>41</v>
      </c>
      <c r="H93" s="123"/>
      <c r="I93" s="123"/>
      <c r="J93" s="124"/>
      <c r="K93" s="26">
        <v>1</v>
      </c>
      <c r="L93" s="48" t="s">
        <v>17</v>
      </c>
      <c r="M93" s="26"/>
      <c r="N93" s="93"/>
      <c r="O93" s="91">
        <f>K93*N93</f>
        <v>0</v>
      </c>
    </row>
    <row r="94" spans="2:15" ht="19.5" customHeight="1">
      <c r="B94" s="87"/>
      <c r="C94" s="87"/>
      <c r="D94" s="34">
        <v>7.3</v>
      </c>
      <c r="E94" s="38"/>
      <c r="F94" s="55"/>
      <c r="G94" s="122" t="s">
        <v>45</v>
      </c>
      <c r="H94" s="123"/>
      <c r="I94" s="123"/>
      <c r="J94" s="124"/>
      <c r="K94" s="26">
        <v>1</v>
      </c>
      <c r="L94" s="48" t="s">
        <v>17</v>
      </c>
      <c r="M94" s="26"/>
      <c r="N94" s="93"/>
      <c r="O94" s="91">
        <f>K94*N94</f>
        <v>0</v>
      </c>
    </row>
    <row r="95" spans="2:15" ht="19.5" customHeight="1">
      <c r="B95" s="87"/>
      <c r="C95" s="87"/>
      <c r="D95" s="34">
        <v>7.4</v>
      </c>
      <c r="E95" s="38"/>
      <c r="F95" s="55"/>
      <c r="G95" s="122" t="s">
        <v>48</v>
      </c>
      <c r="H95" s="123"/>
      <c r="I95" s="123"/>
      <c r="J95" s="124"/>
      <c r="K95" s="26">
        <v>1</v>
      </c>
      <c r="L95" s="48" t="s">
        <v>17</v>
      </c>
      <c r="M95" s="26"/>
      <c r="N95" s="93"/>
      <c r="O95" s="91"/>
    </row>
    <row r="96" spans="2:15" ht="19.5" customHeight="1" thickBot="1">
      <c r="B96" s="87"/>
      <c r="C96" s="87"/>
      <c r="D96" s="34">
        <v>7.5</v>
      </c>
      <c r="E96" s="38"/>
      <c r="F96" s="55"/>
      <c r="G96" s="122" t="s">
        <v>44</v>
      </c>
      <c r="H96" s="123"/>
      <c r="I96" s="123"/>
      <c r="J96" s="124"/>
      <c r="K96" s="26">
        <v>1</v>
      </c>
      <c r="L96" s="48" t="s">
        <v>17</v>
      </c>
      <c r="M96" s="26"/>
      <c r="N96" s="93"/>
      <c r="O96" s="91">
        <f>K96*N96</f>
        <v>0</v>
      </c>
    </row>
    <row r="97" spans="2:15" ht="17.100000000000001" customHeight="1" thickBot="1">
      <c r="B97" s="103"/>
      <c r="C97" s="104"/>
      <c r="D97" s="22"/>
      <c r="E97" s="152"/>
      <c r="F97" s="153"/>
      <c r="G97" s="157" t="s">
        <v>42</v>
      </c>
      <c r="H97" s="157"/>
      <c r="I97" s="157"/>
      <c r="J97" s="158"/>
      <c r="K97" s="59"/>
      <c r="L97" s="59"/>
      <c r="M97" s="59"/>
      <c r="N97" s="59"/>
      <c r="O97" s="60">
        <f>SUM(O81:O93)</f>
        <v>0</v>
      </c>
    </row>
    <row r="98" spans="2:15" ht="24" customHeight="1" thickBot="1">
      <c r="B98" s="103"/>
      <c r="C98" s="104"/>
      <c r="D98" s="94"/>
      <c r="E98" s="149"/>
      <c r="F98" s="149"/>
      <c r="G98" s="149"/>
      <c r="H98" s="149"/>
      <c r="I98" s="149"/>
      <c r="J98" s="149"/>
      <c r="K98" s="95"/>
      <c r="L98" s="96"/>
      <c r="M98" s="96"/>
      <c r="N98" s="68"/>
      <c r="O98" s="97">
        <f>O15+O30+O45+O60+O75+O90+O97</f>
        <v>0</v>
      </c>
    </row>
    <row r="99" spans="2:15" ht="17.100000000000001" customHeight="1">
      <c r="B99" s="103"/>
      <c r="C99" s="104"/>
      <c r="D99" s="98"/>
      <c r="E99" s="163"/>
      <c r="F99" s="163"/>
      <c r="G99" s="163" t="s">
        <v>10</v>
      </c>
      <c r="H99" s="163"/>
      <c r="I99" s="163"/>
      <c r="J99" s="163"/>
      <c r="K99" s="14"/>
      <c r="L99" s="163" t="s">
        <v>11</v>
      </c>
      <c r="M99" s="163"/>
      <c r="N99" s="14"/>
      <c r="O99" s="99"/>
    </row>
    <row r="100" spans="2:15" ht="17.100000000000001" customHeight="1">
      <c r="B100" s="103"/>
      <c r="C100" s="104"/>
      <c r="D100" s="164" t="s">
        <v>12</v>
      </c>
      <c r="E100" s="165"/>
      <c r="F100" s="165"/>
      <c r="G100" s="165"/>
      <c r="H100" s="168"/>
      <c r="I100" s="168"/>
      <c r="J100" s="159"/>
      <c r="K100" s="159"/>
      <c r="L100" s="163"/>
      <c r="M100" s="163"/>
      <c r="N100" s="159"/>
      <c r="O100" s="161"/>
    </row>
    <row r="101" spans="2:15" ht="3" customHeight="1" thickBot="1">
      <c r="B101" s="103"/>
      <c r="C101" s="104"/>
      <c r="D101" s="166"/>
      <c r="E101" s="167"/>
      <c r="F101" s="167"/>
      <c r="G101" s="167"/>
      <c r="H101" s="169"/>
      <c r="I101" s="169"/>
      <c r="J101" s="160"/>
      <c r="K101" s="160"/>
      <c r="L101" s="20"/>
      <c r="M101" s="20"/>
      <c r="N101" s="160"/>
      <c r="O101" s="162"/>
    </row>
    <row r="102" spans="2:15" ht="17.100000000000001" customHeight="1" thickTop="1">
      <c r="H102" s="70"/>
      <c r="I102" s="70"/>
      <c r="J102" s="70"/>
    </row>
  </sheetData>
  <mergeCells count="141">
    <mergeCell ref="N100:N101"/>
    <mergeCell ref="O100:O101"/>
    <mergeCell ref="E99:F99"/>
    <mergeCell ref="G99:J99"/>
    <mergeCell ref="L99:M100"/>
    <mergeCell ref="D100:G101"/>
    <mergeCell ref="H100:H101"/>
    <mergeCell ref="I100:I101"/>
    <mergeCell ref="J100:J101"/>
    <mergeCell ref="K100:K101"/>
    <mergeCell ref="G92:J92"/>
    <mergeCell ref="G93:J93"/>
    <mergeCell ref="E97:F97"/>
    <mergeCell ref="E98:F98"/>
    <mergeCell ref="G98:J98"/>
    <mergeCell ref="G83:J83"/>
    <mergeCell ref="G84:J84"/>
    <mergeCell ref="G85:J85"/>
    <mergeCell ref="G86:J86"/>
    <mergeCell ref="G87:J87"/>
    <mergeCell ref="G91:O91"/>
    <mergeCell ref="G94:J94"/>
    <mergeCell ref="G96:J96"/>
    <mergeCell ref="G88:J88"/>
    <mergeCell ref="G89:J89"/>
    <mergeCell ref="G95:J95"/>
    <mergeCell ref="G90:J90"/>
    <mergeCell ref="G97:J97"/>
    <mergeCell ref="G77:J77"/>
    <mergeCell ref="G78:J78"/>
    <mergeCell ref="G79:J79"/>
    <mergeCell ref="G80:J80"/>
    <mergeCell ref="G81:J81"/>
    <mergeCell ref="G82:J82"/>
    <mergeCell ref="G69:J69"/>
    <mergeCell ref="G70:J70"/>
    <mergeCell ref="G71:J71"/>
    <mergeCell ref="G72:J72"/>
    <mergeCell ref="G73:J73"/>
    <mergeCell ref="G74:J74"/>
    <mergeCell ref="E76:F76"/>
    <mergeCell ref="G76:O76"/>
    <mergeCell ref="G63:J63"/>
    <mergeCell ref="G64:J64"/>
    <mergeCell ref="G65:J65"/>
    <mergeCell ref="G66:J66"/>
    <mergeCell ref="G67:J67"/>
    <mergeCell ref="G68:J68"/>
    <mergeCell ref="G55:J55"/>
    <mergeCell ref="G56:J56"/>
    <mergeCell ref="G57:J57"/>
    <mergeCell ref="E61:F61"/>
    <mergeCell ref="G61:O61"/>
    <mergeCell ref="G62:J62"/>
    <mergeCell ref="G58:J58"/>
    <mergeCell ref="G59:J59"/>
    <mergeCell ref="G60:J60"/>
    <mergeCell ref="G75:J75"/>
    <mergeCell ref="G50:J50"/>
    <mergeCell ref="G51:J51"/>
    <mergeCell ref="G52:J52"/>
    <mergeCell ref="G53:J53"/>
    <mergeCell ref="G54:J54"/>
    <mergeCell ref="B47:C47"/>
    <mergeCell ref="G47:J47"/>
    <mergeCell ref="B48:C48"/>
    <mergeCell ref="G48:J48"/>
    <mergeCell ref="B49:C49"/>
    <mergeCell ref="G49:J49"/>
    <mergeCell ref="G41:J41"/>
    <mergeCell ref="G42:J42"/>
    <mergeCell ref="E45:F45"/>
    <mergeCell ref="E46:F46"/>
    <mergeCell ref="G46:O46"/>
    <mergeCell ref="G35:J35"/>
    <mergeCell ref="G36:J36"/>
    <mergeCell ref="G37:J37"/>
    <mergeCell ref="G38:J38"/>
    <mergeCell ref="G39:J39"/>
    <mergeCell ref="G40:J40"/>
    <mergeCell ref="G43:J43"/>
    <mergeCell ref="G44:J44"/>
    <mergeCell ref="G45:J45"/>
    <mergeCell ref="E33:F33"/>
    <mergeCell ref="G33:J33"/>
    <mergeCell ref="B34:C34"/>
    <mergeCell ref="E34:F34"/>
    <mergeCell ref="G34:J34"/>
    <mergeCell ref="G26:J26"/>
    <mergeCell ref="G27:J27"/>
    <mergeCell ref="B31:C31"/>
    <mergeCell ref="E31:F31"/>
    <mergeCell ref="G31:O31"/>
    <mergeCell ref="B32:C32"/>
    <mergeCell ref="E32:F32"/>
    <mergeCell ref="G32:J32"/>
    <mergeCell ref="G28:J28"/>
    <mergeCell ref="G29:J29"/>
    <mergeCell ref="G30:J30"/>
    <mergeCell ref="E22:F22"/>
    <mergeCell ref="G22:J22"/>
    <mergeCell ref="G23:J23"/>
    <mergeCell ref="G24:J24"/>
    <mergeCell ref="G25:J25"/>
    <mergeCell ref="B20:C20"/>
    <mergeCell ref="E20:F20"/>
    <mergeCell ref="G20:J20"/>
    <mergeCell ref="B21:C21"/>
    <mergeCell ref="E21:F21"/>
    <mergeCell ref="G21:J21"/>
    <mergeCell ref="G16:O16"/>
    <mergeCell ref="G17:J17"/>
    <mergeCell ref="G18:J18"/>
    <mergeCell ref="E19:F19"/>
    <mergeCell ref="G19:J19"/>
    <mergeCell ref="E11:F11"/>
    <mergeCell ref="G11:J11"/>
    <mergeCell ref="E12:F12"/>
    <mergeCell ref="G12:O12"/>
    <mergeCell ref="G15:J15"/>
    <mergeCell ref="B1:O1"/>
    <mergeCell ref="B2:O2"/>
    <mergeCell ref="B4:O4"/>
    <mergeCell ref="B5:O5"/>
    <mergeCell ref="B7:O7"/>
    <mergeCell ref="D10:J10"/>
    <mergeCell ref="K10:O10"/>
    <mergeCell ref="G13:J13"/>
    <mergeCell ref="G14:J14"/>
    <mergeCell ref="B100:C101"/>
    <mergeCell ref="B99:C99"/>
    <mergeCell ref="B98:C98"/>
    <mergeCell ref="B97:C97"/>
    <mergeCell ref="B46:C46"/>
    <mergeCell ref="B45:C45"/>
    <mergeCell ref="B19:C19"/>
    <mergeCell ref="B12:C12"/>
    <mergeCell ref="B11:C11"/>
    <mergeCell ref="B22:C22"/>
    <mergeCell ref="B33:C33"/>
    <mergeCell ref="B50:C50"/>
  </mergeCells>
  <printOptions horizontalCentered="1"/>
  <pageMargins left="0.35433070866141736" right="0.35433070866141736" top="0.39370078740157483" bottom="0.39370078740157483" header="0.31496062992125984" footer="0.51181102362204722"/>
  <pageSetup scale="71" orientation="landscape" horizontalDpi="4294967292" verticalDpi="4294967292" r:id="rId1"/>
  <rowBreaks count="2" manualBreakCount="2">
    <brk id="30" max="16383" man="1"/>
    <brk id="6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 E-7</vt:lpstr>
      <vt:lpstr>'FORMA E-7'!Títulos_a_imprimir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CROIX 5</dc:creator>
  <cp:lastModifiedBy>Javier Izquierdo Lara</cp:lastModifiedBy>
  <cp:lastPrinted>2014-06-10T17:36:23Z</cp:lastPrinted>
  <dcterms:created xsi:type="dcterms:W3CDTF">2012-05-02T19:12:09Z</dcterms:created>
  <dcterms:modified xsi:type="dcterms:W3CDTF">2014-06-27T17:44:45Z</dcterms:modified>
</cp:coreProperties>
</file>